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DMIN GROUP\ELECTRIC RATE CASE - 2023\RFP Filing - Draft\Rate Case Expenses- Alana\WP-MFR-04_Invoice Support\"/>
    </mc:Choice>
  </mc:AlternateContent>
  <xr:revisionPtr revIDLastSave="0" documentId="13_ncr:1_{EC251069-7987-4E6B-BA5B-7E01A8ADB05A}" xr6:coauthVersionLast="47" xr6:coauthVersionMax="47" xr10:uidLastSave="{00000000-0000-0000-0000-000000000000}"/>
  <bookViews>
    <workbookView xWindow="-120" yWindow="-120" windowWidth="29040" windowHeight="15840" xr2:uid="{5AE00A7B-33BD-40A5-B5D4-EB43050FCA3F}"/>
  </bookViews>
  <sheets>
    <sheet name="Summary I" sheetId="3" r:id="rId1"/>
    <sheet name="Summary II" sheetId="4" r:id="rId2"/>
    <sheet name="Table" sheetId="2" r:id="rId3"/>
    <sheet name="Employee Expenses " sheetId="7" r:id="rId4"/>
    <sheet name="Consulting Expenses" sheetId="8" r:id="rId5"/>
    <sheet name="GL AP Accrual Balance " sheetId="9" r:id="rId6"/>
  </sheets>
  <definedNames>
    <definedName name="_xlnm._FilterDatabase" localSheetId="4" hidden="1">'Consulting Expenses'!$A$5:$T$55</definedName>
    <definedName name="_xlnm._FilterDatabase" localSheetId="2" hidden="1">Table!$A$1:$U$162</definedName>
    <definedName name="_xlnm.Print_Area" localSheetId="4">'Consulting Expenses'!$A$1:$S$72</definedName>
    <definedName name="_xlnm.Print_Area" localSheetId="3">'Employee Expenses '!$A$1:$R$118</definedName>
    <definedName name="_xlnm.Print_Area" localSheetId="0">'Summary I'!$A$1:$D$35</definedName>
    <definedName name="_xlnm.Print_Titles" localSheetId="4">'Consulting Expenses'!$A:$S,'Consulting Expenses'!$1:$5</definedName>
    <definedName name="_xlnm.Print_Titles" localSheetId="3">'Employee Expenses '!$A:$R,'Employee Expenses '!$1:$1</definedName>
    <definedName name="_xlnm.Print_Titles" localSheetId="5">'GL AP Accrual Balance '!$A:$Q,'GL AP Accrual Balance '!$1:$5</definedName>
    <definedName name="_xlnm.Print_Titles" localSheetId="2">Table!$A:$P,Table!$1:$1</definedName>
  </definedNames>
  <calcPr calcId="191028"/>
  <pivotCaches>
    <pivotCache cacheId="0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8" l="1"/>
  <c r="N58" i="8" l="1"/>
  <c r="B29" i="3"/>
  <c r="B28" i="3"/>
  <c r="M30" i="4" s="1"/>
  <c r="N94" i="7"/>
  <c r="N120" i="7"/>
  <c r="B33" i="3"/>
  <c r="B30" i="3"/>
  <c r="N72" i="8" l="1"/>
  <c r="U67" i="2"/>
  <c r="U68" i="2"/>
  <c r="U94" i="2"/>
  <c r="U95" i="2"/>
  <c r="U140" i="2"/>
  <c r="U157" i="2"/>
  <c r="U162" i="2"/>
  <c r="M35" i="4" l="1"/>
  <c r="M32" i="9"/>
  <c r="M31" i="4"/>
  <c r="L165" i="2"/>
  <c r="U5" i="2"/>
  <c r="U6" i="2"/>
  <c r="U7" i="2"/>
  <c r="U8" i="2"/>
  <c r="U9" i="2"/>
  <c r="U10" i="2"/>
  <c r="U11" i="2"/>
  <c r="U12" i="2"/>
  <c r="U13" i="2"/>
  <c r="U14" i="2"/>
  <c r="U4" i="2"/>
  <c r="U64" i="2"/>
  <c r="U145" i="2"/>
  <c r="U65" i="2"/>
  <c r="U90" i="2"/>
  <c r="U80" i="2"/>
  <c r="U87" i="2"/>
  <c r="U88" i="2"/>
  <c r="U91" i="2"/>
  <c r="U89" i="2"/>
  <c r="U92" i="2"/>
  <c r="U93" i="2"/>
  <c r="U134" i="2"/>
  <c r="U146" i="2"/>
  <c r="U138" i="2"/>
  <c r="U139" i="2"/>
  <c r="U137" i="2"/>
  <c r="U136" i="2"/>
  <c r="U142" i="2"/>
  <c r="U144" i="2"/>
  <c r="U141" i="2"/>
  <c r="U156" i="2"/>
  <c r="U159" i="2"/>
  <c r="U160" i="2"/>
  <c r="U24" i="2"/>
  <c r="U25" i="2"/>
  <c r="U28" i="2"/>
  <c r="U29" i="2"/>
  <c r="U57" i="2"/>
  <c r="U66" i="2"/>
  <c r="U96" i="2"/>
  <c r="U97" i="2"/>
  <c r="U135" i="2"/>
  <c r="U143" i="2"/>
  <c r="U158" i="2"/>
  <c r="U161" i="2"/>
  <c r="U30" i="2"/>
  <c r="U3" i="2"/>
  <c r="U15" i="2"/>
  <c r="U16" i="2"/>
  <c r="U17" i="2"/>
  <c r="U18" i="2"/>
  <c r="U19" i="2"/>
  <c r="U20" i="2"/>
  <c r="U22" i="2"/>
  <c r="U23" i="2"/>
  <c r="U21" i="2"/>
  <c r="U26" i="2"/>
  <c r="U27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8" i="2"/>
  <c r="U59" i="2"/>
  <c r="U60" i="2"/>
  <c r="U61" i="2"/>
  <c r="U62" i="2"/>
  <c r="U63" i="2"/>
  <c r="U69" i="2"/>
  <c r="U70" i="2"/>
  <c r="U71" i="2"/>
  <c r="U72" i="2"/>
  <c r="U73" i="2"/>
  <c r="U74" i="2"/>
  <c r="U75" i="2"/>
  <c r="U76" i="2"/>
  <c r="U77" i="2"/>
  <c r="U78" i="2"/>
  <c r="U79" i="2"/>
  <c r="U81" i="2"/>
  <c r="U82" i="2"/>
  <c r="U83" i="2"/>
  <c r="U84" i="2"/>
  <c r="U85" i="2"/>
  <c r="U86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47" i="2"/>
  <c r="U148" i="2"/>
  <c r="U149" i="2"/>
  <c r="U150" i="2"/>
  <c r="U151" i="2"/>
  <c r="U152" i="2"/>
  <c r="U153" i="2"/>
  <c r="U154" i="2"/>
  <c r="U155" i="2"/>
  <c r="U2" i="2"/>
  <c r="B35" i="3"/>
  <c r="M37" i="4"/>
  <c r="M32" i="4"/>
  <c r="F30" i="3" l="1"/>
  <c r="N126" i="7"/>
  <c r="N128" i="7"/>
</calcChain>
</file>

<file path=xl/sharedStrings.xml><?xml version="1.0" encoding="utf-8"?>
<sst xmlns="http://schemas.openxmlformats.org/spreadsheetml/2006/main" count="4973" uniqueCount="455">
  <si>
    <t>Sum of Val/COArea Crcy</t>
  </si>
  <si>
    <t>Column Labels</t>
  </si>
  <si>
    <t>Row Labels</t>
  </si>
  <si>
    <t>2023</t>
  </si>
  <si>
    <t>Grand Total</t>
  </si>
  <si>
    <t>Company</t>
  </si>
  <si>
    <t>Employee</t>
  </si>
  <si>
    <t>Business Meals</t>
  </si>
  <si>
    <t>Dues &amp; Licenses</t>
  </si>
  <si>
    <t>Employee Travel</t>
  </si>
  <si>
    <t>Park/In-town Travel</t>
  </si>
  <si>
    <t xml:space="preserve">Consultants </t>
  </si>
  <si>
    <t>Legal</t>
  </si>
  <si>
    <t>BAKER BOTTS LLP</t>
  </si>
  <si>
    <t>COFFIN RENNER LLP</t>
  </si>
  <si>
    <t>A/P-Gds Rec/Inv Rec</t>
  </si>
  <si>
    <t>ITRON INC</t>
  </si>
  <si>
    <t>MAC CONSULTING LP</t>
  </si>
  <si>
    <t>SCOTTMADDEN INC</t>
  </si>
  <si>
    <t>Temp Manpower Svc</t>
  </si>
  <si>
    <t>THE BRATTLE GROUP INC</t>
  </si>
  <si>
    <t>TIMMY D BUSH</t>
  </si>
  <si>
    <t>TOWERS WATSON DELAWARE INC</t>
  </si>
  <si>
    <t>1</t>
  </si>
  <si>
    <t>10</t>
  </si>
  <si>
    <t>11</t>
  </si>
  <si>
    <t>12</t>
  </si>
  <si>
    <t>3</t>
  </si>
  <si>
    <t>4</t>
  </si>
  <si>
    <t>5</t>
  </si>
  <si>
    <t>6</t>
  </si>
  <si>
    <t>7</t>
  </si>
  <si>
    <t>8</t>
  </si>
  <si>
    <t>9</t>
  </si>
  <si>
    <t>Document Number</t>
  </si>
  <si>
    <t>Document type</t>
  </si>
  <si>
    <t>Ref Document Number</t>
  </si>
  <si>
    <t>Period</t>
  </si>
  <si>
    <t>Cost Element</t>
  </si>
  <si>
    <t>Cost element name</t>
  </si>
  <si>
    <t>Document Header Text</t>
  </si>
  <si>
    <t>Functional Area</t>
  </si>
  <si>
    <t>Name</t>
  </si>
  <si>
    <t>Object</t>
  </si>
  <si>
    <t>CO object name</t>
  </si>
  <si>
    <t>Val/COArea Crcy</t>
  </si>
  <si>
    <t>Posting Date</t>
  </si>
  <si>
    <t>Document Date</t>
  </si>
  <si>
    <t>Name of offsetting account</t>
  </si>
  <si>
    <t>Fiscal Year</t>
  </si>
  <si>
    <t>Invoice</t>
  </si>
  <si>
    <t>Amount</t>
  </si>
  <si>
    <t>Category</t>
  </si>
  <si>
    <t>Type</t>
  </si>
  <si>
    <t>Description/Vendor</t>
  </si>
  <si>
    <t>162979451</t>
  </si>
  <si>
    <t>ER</t>
  </si>
  <si>
    <t>1800167529</t>
  </si>
  <si>
    <t>522010</t>
  </si>
  <si>
    <t>77EE4E0862C448C4A30A</t>
  </si>
  <si>
    <t>9210</t>
  </si>
  <si>
    <t>55429502333745056020100/VONLANE/20221129</t>
  </si>
  <si>
    <t>11042886</t>
  </si>
  <si>
    <t>Legal - Regulatory - 2023-24 CEHE RC CAP</t>
  </si>
  <si>
    <t>One Pay Card</t>
  </si>
  <si>
    <t>522080</t>
  </si>
  <si>
    <t>52704872336750000408085/HYATT REG AUSTIN PARKI/202</t>
  </si>
  <si>
    <t>164597637</t>
  </si>
  <si>
    <t>1800171132</t>
  </si>
  <si>
    <t>0A9A984468F7419392BB</t>
  </si>
  <si>
    <t>52704873108750000459850/HYATT REG AUSTIN PARKI/202</t>
  </si>
  <si>
    <t>11041820</t>
  </si>
  <si>
    <t>Regulatory to CEHE-TDU Rate Case 2023-24</t>
  </si>
  <si>
    <t>55429503102719536185061/VONLANE/20230412</t>
  </si>
  <si>
    <t>164756925</t>
  </si>
  <si>
    <t>1800171983</t>
  </si>
  <si>
    <t>522060</t>
  </si>
  <si>
    <t>36DAE0827FA04C3DA6A0</t>
  </si>
  <si>
    <t>75369433108710605765713/TREEBEARDS ENTERPRISE/2023</t>
  </si>
  <si>
    <t>Empl Reimburs/Deduct</t>
  </si>
  <si>
    <t>55546503108091903000360/FANTOME TOWER PARKING/2023</t>
  </si>
  <si>
    <t>25247803108001173387917/CHARLEYS PHILLY STEAKS/202</t>
  </si>
  <si>
    <t>Out-of-pocket CHANG SE</t>
  </si>
  <si>
    <t>164796247</t>
  </si>
  <si>
    <t>1800172117</t>
  </si>
  <si>
    <t>F6F2523815184733B502</t>
  </si>
  <si>
    <t>05314613108000388940026/CHICK-FIL-A - ALLEN CE/202</t>
  </si>
  <si>
    <t>Out-of-pocket PETERS  III PATRICK</t>
  </si>
  <si>
    <t>164757015</t>
  </si>
  <si>
    <t>1800172004</t>
  </si>
  <si>
    <t>B4F157FA40FB404BA6A2</t>
  </si>
  <si>
    <t>82305093107000012031057/LEAF &amp; GRAIN/20230417</t>
  </si>
  <si>
    <t>165239068</t>
  </si>
  <si>
    <t>1800173286</t>
  </si>
  <si>
    <t>522040</t>
  </si>
  <si>
    <t>909C0B73BF1C4491BB8D</t>
  </si>
  <si>
    <t>55500363128872113478648/TEXAS SECRETARY OF STA/202</t>
  </si>
  <si>
    <t>55500363132872970316349/TEXAS SECRETARY OF STA/202</t>
  </si>
  <si>
    <t>165994494</t>
  </si>
  <si>
    <t>1800175161</t>
  </si>
  <si>
    <t>8D491BD72CA34445BA09</t>
  </si>
  <si>
    <t>55432863165207647762553/SQ  JANG GEUM TOFU &amp; B/202</t>
  </si>
  <si>
    <t>55546503166091909000736/FANTOME TOWER PARKING/2023</t>
  </si>
  <si>
    <t>55432863165207579402392/SQ  PITA EXPRESS/20230614</t>
  </si>
  <si>
    <t>55432863166207874656113/SQ  PITA EXPRESS/20230615</t>
  </si>
  <si>
    <t>52704873167722917387019/HYATT REG HOUSTON F&amp;B/2023</t>
  </si>
  <si>
    <t>52704873167722917380287/HYATT REG HOUSTON F&amp;B/2023</t>
  </si>
  <si>
    <t>85179243169980008991046/JUMMA FOOD #1/20230616</t>
  </si>
  <si>
    <t>55546503167286548600024/501 PLAT PARKING/20230616</t>
  </si>
  <si>
    <t>55546503171286548800107/501 PLAT PARKING/20230620</t>
  </si>
  <si>
    <t>55432863172209675551933/SQ  PITA EXPRESS/20230621</t>
  </si>
  <si>
    <t>55546503172286555300495/501 PLAT PARKING/20230621</t>
  </si>
  <si>
    <t>52704873174722911686086/HYATT REG HOUSTON F&amp;B/2023</t>
  </si>
  <si>
    <t>55432863173209976726415/SQ  PITA EXPRESS/20230622</t>
  </si>
  <si>
    <t>55546503173286548100167/501 PLAT PARKING/20230622</t>
  </si>
  <si>
    <t>55546503174286548200388/501 PLAT PARKING/20230623</t>
  </si>
  <si>
    <t>52704873175722913869473/HYATT REG HOUSTON F&amp;B/2023</t>
  </si>
  <si>
    <t>55432863174200281069418/SQ  BURGER POINT/20230623</t>
  </si>
  <si>
    <t>02305373175500368019888/TST  RUSSO'S NEW YORK/2023</t>
  </si>
  <si>
    <t>52704873168722907213364/HYATT HOTELS/20230616</t>
  </si>
  <si>
    <t>166153600</t>
  </si>
  <si>
    <t>1800175408</t>
  </si>
  <si>
    <t>5D97DD34999F4AA297FE</t>
  </si>
  <si>
    <t>52704873188722912548248/HYATT REG HOUSTON F&amp;B/2023</t>
  </si>
  <si>
    <t>75369433188067508921874/TREEBEARDS ENTERPRISE/2023</t>
  </si>
  <si>
    <t>55546503187286548100112/501 PLAT PARKING/20230706</t>
  </si>
  <si>
    <t>55546503186286548000149/501 PLAT PARKING/20230705</t>
  </si>
  <si>
    <t>166474674</t>
  </si>
  <si>
    <t>1800176308</t>
  </si>
  <si>
    <t>B764BBF023A045D89D50</t>
  </si>
  <si>
    <t>52704873217722913515290/HYATT REG HOUSTON F&amp;B/2023</t>
  </si>
  <si>
    <t>75369433215204209978013/TREEBEARDS ENTERPRISE/2023</t>
  </si>
  <si>
    <t>52704873215722919717538/HYATT REG HOUSTON F&amp;B/2023</t>
  </si>
  <si>
    <t>72716213213900014805201/CHICK-FIL-A/20230801</t>
  </si>
  <si>
    <t>52704873214722918945826/HYATT REG HOUSTON F&amp;B/2023</t>
  </si>
  <si>
    <t>52704873217722908229246/HYATT HOTELS/20230804</t>
  </si>
  <si>
    <t>166512520</t>
  </si>
  <si>
    <t>1800176452</t>
  </si>
  <si>
    <t>F64AC121995C468EA499</t>
  </si>
  <si>
    <t>55546503202286555000214/501 PLAT PARKING/20230721</t>
  </si>
  <si>
    <t>55546503205286548600135/501 PLAT PARKING/20230724</t>
  </si>
  <si>
    <t>05227023205300302676429/MR PHO/20230724</t>
  </si>
  <si>
    <t>75369433206158306660554/TREEBEARDS ENTERPRISE/2023</t>
  </si>
  <si>
    <t>167535234</t>
  </si>
  <si>
    <t>1800178847</t>
  </si>
  <si>
    <t>F10790CA8669461BAB0B</t>
  </si>
  <si>
    <t>Out-of-pocket SORUM PEGGY</t>
  </si>
  <si>
    <t>167592552</t>
  </si>
  <si>
    <t>1800178971</t>
  </si>
  <si>
    <t>C5C248F752C448D291CE</t>
  </si>
  <si>
    <t>55429503260719416155497/VONLANE/20230917</t>
  </si>
  <si>
    <t>72716213261900018104065/CHICK-FIL-A/20230918</t>
  </si>
  <si>
    <t>55429503261719544694457/UBER   TRIP/20230918</t>
  </si>
  <si>
    <t>55432863262204202237412/SQ  PITA EXPRESS/20230919</t>
  </si>
  <si>
    <t>52704873263722917616576/HYATT REG HOUSTON F&amp;B/2023</t>
  </si>
  <si>
    <t>55429503262717685151690/DD DOORDASH RAMENTATS/2023</t>
  </si>
  <si>
    <t>52704873264722919152801/HYATT REG HOUSTON F&amp;B/2023</t>
  </si>
  <si>
    <t>72716213263900018305777/CHICK-FIL-A/20230920</t>
  </si>
  <si>
    <t>52704873264722906361860/HYATT HOTELS/20230920</t>
  </si>
  <si>
    <t>55429503264713927259944/UBER   TRIP/20230921</t>
  </si>
  <si>
    <t>167672967</t>
  </si>
  <si>
    <t>1800179201</t>
  </si>
  <si>
    <t>D6AF6AA602CD4A9EBCA3</t>
  </si>
  <si>
    <t>55417343271262711302854/TX HISTORY MUSEUM PARK/202</t>
  </si>
  <si>
    <t>85133313272700101094450/SCHOLZ BEER GARTEN/2023092</t>
  </si>
  <si>
    <t>167745300</t>
  </si>
  <si>
    <t>1800179248</t>
  </si>
  <si>
    <t>89CCF003A00A49288FEC</t>
  </si>
  <si>
    <t>55429503267743612032550/VONLANE/20230924</t>
  </si>
  <si>
    <t>72716213269900018706242/CHICK-FIL-A/20230926</t>
  </si>
  <si>
    <t>55429503269719887930148/DD DOORDASH MOONRABBI/2023</t>
  </si>
  <si>
    <t>55429503269717822433533/UBER   TRIP/20230926</t>
  </si>
  <si>
    <t>55429503269719828340779/UBER   TRIP/20230926</t>
  </si>
  <si>
    <t>52704873270722919593675/HYATT REG HOUSTON F&amp;B/2023</t>
  </si>
  <si>
    <t>52704873270722908347943/HYATT HOTELS/20230926</t>
  </si>
  <si>
    <t>55429503270719959895150/UBER   TRIP/20230927</t>
  </si>
  <si>
    <t>168517053</t>
  </si>
  <si>
    <t>1800181618</t>
  </si>
  <si>
    <t>6C393EA6084A4FD2B681</t>
  </si>
  <si>
    <t>52704873305722915486766/HYATT REG HOUSTON F&amp;B/2023</t>
  </si>
  <si>
    <t>72716213304900011205223/CHICK-FIL-A/20231031</t>
  </si>
  <si>
    <t>52704873305722904507002/HYATT HOTELS/20231031</t>
  </si>
  <si>
    <t>165385861</t>
  </si>
  <si>
    <t>KN</t>
  </si>
  <si>
    <t>1700237782</t>
  </si>
  <si>
    <t>543010</t>
  </si>
  <si>
    <t>Prof Serv-Ded</t>
  </si>
  <si>
    <t/>
  </si>
  <si>
    <t>9230</t>
  </si>
  <si>
    <t>Prof services for April 2023 Lead Lag/CWC TST</t>
  </si>
  <si>
    <t>166330456</t>
  </si>
  <si>
    <t>1700238912</t>
  </si>
  <si>
    <t>11046492</t>
  </si>
  <si>
    <t>HR - Deferred Rate Case Expense</t>
  </si>
  <si>
    <t>168486788</t>
  </si>
  <si>
    <t>1700241238</t>
  </si>
  <si>
    <t>Professional svc for May 2023 Lead Lag &amp; CWC Test</t>
  </si>
  <si>
    <t>166326952</t>
  </si>
  <si>
    <t>1700238774</t>
  </si>
  <si>
    <t>Prof Svcs - CEHE Rate Case June 2023</t>
  </si>
  <si>
    <t>166776293</t>
  </si>
  <si>
    <t>1700239282</t>
  </si>
  <si>
    <t>166495915</t>
  </si>
  <si>
    <t>1700239128</t>
  </si>
  <si>
    <t>Prof Services for June 2023</t>
  </si>
  <si>
    <t>166536148</t>
  </si>
  <si>
    <t>1700239177</t>
  </si>
  <si>
    <t>166539960</t>
  </si>
  <si>
    <t>1700239159</t>
  </si>
  <si>
    <t>Prof Services for July 2023</t>
  </si>
  <si>
    <t>166776287</t>
  </si>
  <si>
    <t>1700239281</t>
  </si>
  <si>
    <t>166715493</t>
  </si>
  <si>
    <t>1700239248</t>
  </si>
  <si>
    <t>Professional svcs through July 2023</t>
  </si>
  <si>
    <t>166926212</t>
  </si>
  <si>
    <t>1700239451</t>
  </si>
  <si>
    <t>Professional svcs for July 2023</t>
  </si>
  <si>
    <t>167226817</t>
  </si>
  <si>
    <t>1700239663</t>
  </si>
  <si>
    <t>Profession svcs for August 2023</t>
  </si>
  <si>
    <t>167828145</t>
  </si>
  <si>
    <t>1700240341</t>
  </si>
  <si>
    <t>Professional services for September 2023</t>
  </si>
  <si>
    <t>168511476</t>
  </si>
  <si>
    <t>1700517878</t>
  </si>
  <si>
    <t>168135762</t>
  </si>
  <si>
    <t>1700240745</t>
  </si>
  <si>
    <t>168138723</t>
  </si>
  <si>
    <t>1700240790</t>
  </si>
  <si>
    <t>168071339</t>
  </si>
  <si>
    <t>1700240609</t>
  </si>
  <si>
    <t>Professional services for October 2023</t>
  </si>
  <si>
    <t>168033910</t>
  </si>
  <si>
    <t>1700240623</t>
  </si>
  <si>
    <t>545120</t>
  </si>
  <si>
    <t>OCT 2023 SVCS</t>
  </si>
  <si>
    <t>168378073</t>
  </si>
  <si>
    <t>1700240990</t>
  </si>
  <si>
    <t>August 2023 Asset Transaction</t>
  </si>
  <si>
    <t>168474476</t>
  </si>
  <si>
    <t>1700241206</t>
  </si>
  <si>
    <t>SEPT 2023 SVCS</t>
  </si>
  <si>
    <t>168342162</t>
  </si>
  <si>
    <t>1700241041</t>
  </si>
  <si>
    <t>168680944</t>
  </si>
  <si>
    <t>1700241637</t>
  </si>
  <si>
    <t>168809939</t>
  </si>
  <si>
    <t>1700241801</t>
  </si>
  <si>
    <t>Services for October 2023</t>
  </si>
  <si>
    <t>168809938</t>
  </si>
  <si>
    <t>1700241800</t>
  </si>
  <si>
    <t>Services for November 2023</t>
  </si>
  <si>
    <t>164903701</t>
  </si>
  <si>
    <t>LG</t>
  </si>
  <si>
    <t>1700237237</t>
  </si>
  <si>
    <t>543150</t>
  </si>
  <si>
    <t>Legal Services</t>
  </si>
  <si>
    <t>CEHE 2023 Rate Case</t>
  </si>
  <si>
    <t>165055668</t>
  </si>
  <si>
    <t>1700237441</t>
  </si>
  <si>
    <t>165270932</t>
  </si>
  <si>
    <t>1700237714</t>
  </si>
  <si>
    <t>165291546</t>
  </si>
  <si>
    <t>1700237769</t>
  </si>
  <si>
    <t>166134285</t>
  </si>
  <si>
    <t>1700238699</t>
  </si>
  <si>
    <t>166383235</t>
  </si>
  <si>
    <t>1700238990</t>
  </si>
  <si>
    <t>167344032</t>
  </si>
  <si>
    <t>1700239562</t>
  </si>
  <si>
    <t>167404732</t>
  </si>
  <si>
    <t>1700239982</t>
  </si>
  <si>
    <t>167969046</t>
  </si>
  <si>
    <t>1700240537</t>
  </si>
  <si>
    <t>168462271</t>
  </si>
  <si>
    <t>1700241082</t>
  </si>
  <si>
    <t>168811654</t>
  </si>
  <si>
    <t>1700241866</t>
  </si>
  <si>
    <t>168827722</t>
  </si>
  <si>
    <t>1700241926</t>
  </si>
  <si>
    <t>163849770</t>
  </si>
  <si>
    <t>WE</t>
  </si>
  <si>
    <t>50100084</t>
  </si>
  <si>
    <t>Business Analyst I</t>
  </si>
  <si>
    <t>11045729</t>
  </si>
  <si>
    <t>Reg Rept to CEHE Rate Case 2023-24-Dfrd</t>
  </si>
  <si>
    <t>164050849</t>
  </si>
  <si>
    <t>50120784</t>
  </si>
  <si>
    <t>164086076</t>
  </si>
  <si>
    <t>50123030</t>
  </si>
  <si>
    <t>166389007</t>
  </si>
  <si>
    <t>50329015</t>
  </si>
  <si>
    <t>166389008</t>
  </si>
  <si>
    <t>50329016</t>
  </si>
  <si>
    <t>167264696</t>
  </si>
  <si>
    <t>50407436</t>
  </si>
  <si>
    <t>167264697</t>
  </si>
  <si>
    <t>50407437</t>
  </si>
  <si>
    <t>168243880</t>
  </si>
  <si>
    <t>50499126</t>
  </si>
  <si>
    <t>168794006</t>
  </si>
  <si>
    <t>50549508</t>
  </si>
  <si>
    <t>168932179</t>
  </si>
  <si>
    <t>50565670</t>
  </si>
  <si>
    <t xml:space="preserve">Total </t>
  </si>
  <si>
    <t xml:space="preserve">CenterPoint Houston Electric </t>
  </si>
  <si>
    <t>2024 Rate Case  IOs 11041820, 11042886, 11045729, &amp; 11046492</t>
  </si>
  <si>
    <t>Employee One Pay</t>
  </si>
  <si>
    <t>Item</t>
  </si>
  <si>
    <t>Sub-item</t>
  </si>
  <si>
    <t>FERC Acct</t>
  </si>
  <si>
    <t>Cost Element Description</t>
  </si>
  <si>
    <t xml:space="preserve">Internal Order </t>
  </si>
  <si>
    <t xml:space="preserve">Case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</si>
  <si>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</si>
  <si>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</si>
  <si>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</si>
  <si>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</si>
  <si>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</si>
  <si>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</si>
  <si>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</si>
  <si>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</si>
  <si>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</si>
  <si>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</si>
  <si>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</si>
  <si>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</si>
  <si>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</si>
  <si>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</si>
  <si>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</si>
  <si>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</si>
  <si>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</si>
  <si>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</si>
  <si>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</si>
  <si>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</si>
  <si>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</si>
  <si>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W</t>
  </si>
  <si>
    <t>Y</t>
  </si>
  <si>
    <t>Z</t>
  </si>
  <si>
    <t xml:space="preserve">Rate Case Expenses </t>
  </si>
  <si>
    <t>23-0803</t>
  </si>
  <si>
    <t>150141389122</t>
  </si>
  <si>
    <t>150141397595</t>
  </si>
  <si>
    <t xml:space="preserve">Adjusted Total </t>
  </si>
  <si>
    <t>Total Before Adjustments</t>
  </si>
  <si>
    <t>Additions/(Reductions)</t>
  </si>
  <si>
    <t>Internal Order Misallocation</t>
  </si>
  <si>
    <t xml:space="preserve">Adjusted Grand Total </t>
  </si>
  <si>
    <t>G/L Balance for TDU 2023 at 12/31/2023</t>
  </si>
  <si>
    <t>164210769</t>
  </si>
  <si>
    <t>JE</t>
  </si>
  <si>
    <t>100620091</t>
  </si>
  <si>
    <t>Mar 2023 Legal Accruals</t>
  </si>
  <si>
    <t>Baker Botts LLP</t>
  </si>
  <si>
    <t>A/P-Accrued Liab</t>
  </si>
  <si>
    <t>Coffin Renner LLP</t>
  </si>
  <si>
    <t>164210770</t>
  </si>
  <si>
    <t>100620542</t>
  </si>
  <si>
    <t>Mar 2023 Legal Acc Revs</t>
  </si>
  <si>
    <t>164685938</t>
  </si>
  <si>
    <t>100623832</t>
  </si>
  <si>
    <t>Apr 2023 Legal Accruals</t>
  </si>
  <si>
    <t>164685939</t>
  </si>
  <si>
    <t>100623833</t>
  </si>
  <si>
    <t>Apr 2023 Legal Acc Revs</t>
  </si>
  <si>
    <t>165240779</t>
  </si>
  <si>
    <t>100627838</t>
  </si>
  <si>
    <t>May 2023 Legal Accruals</t>
  </si>
  <si>
    <t>165240781</t>
  </si>
  <si>
    <t>100627839</t>
  </si>
  <si>
    <t>May 2023 Legal Acc Revs</t>
  </si>
  <si>
    <t>165809383</t>
  </si>
  <si>
    <t>100631080</t>
  </si>
  <si>
    <t>Jun 2023 Legal Accruals</t>
  </si>
  <si>
    <t>165809384</t>
  </si>
  <si>
    <t>100631081</t>
  </si>
  <si>
    <t>Jun 2023 Legal Acc Revs</t>
  </si>
  <si>
    <t>166300635</t>
  </si>
  <si>
    <t>100635285</t>
  </si>
  <si>
    <t>Jul 2023 Legal Accruals</t>
  </si>
  <si>
    <t>166300636</t>
  </si>
  <si>
    <t>100635286</t>
  </si>
  <si>
    <t>Jul 2023 Legal Acc Revs</t>
  </si>
  <si>
    <t>166877356</t>
  </si>
  <si>
    <t>100638746</t>
  </si>
  <si>
    <t>Aug 2023 Legal Accruals</t>
  </si>
  <si>
    <t>166877357</t>
  </si>
  <si>
    <t>100638747</t>
  </si>
  <si>
    <t>Aug 2023 Legal Acc Revs</t>
  </si>
  <si>
    <t>167398058</t>
  </si>
  <si>
    <t>100642413</t>
  </si>
  <si>
    <t>Sep 2023 Legal Accruals</t>
  </si>
  <si>
    <t>167398059</t>
  </si>
  <si>
    <t>100642414</t>
  </si>
  <si>
    <t>Sep 2023 Legal Acc Revs</t>
  </si>
  <si>
    <t>167940920</t>
  </si>
  <si>
    <t>100646849</t>
  </si>
  <si>
    <t>Oct 2023 Legal Accruals</t>
  </si>
  <si>
    <t>167940921</t>
  </si>
  <si>
    <t>100646850</t>
  </si>
  <si>
    <t>Oct 2023 Legal Acc Revs</t>
  </si>
  <si>
    <t>168431146</t>
  </si>
  <si>
    <t>SC</t>
  </si>
  <si>
    <t>100650132</t>
  </si>
  <si>
    <t>Correction - Meal as Tax</t>
  </si>
  <si>
    <t>168459398</t>
  </si>
  <si>
    <t>100650161</t>
  </si>
  <si>
    <t>Nov 2023 Legal Accruals</t>
  </si>
  <si>
    <t>168459400</t>
  </si>
  <si>
    <t>100650192</t>
  </si>
  <si>
    <t>Nov 2023 Legal Acc Revs</t>
  </si>
  <si>
    <t>168963742</t>
  </si>
  <si>
    <t>100654607</t>
  </si>
  <si>
    <t>Dec 2023 Legal Accruals</t>
  </si>
  <si>
    <t>G/L AP Accrual Balances as of 12/31/2023</t>
  </si>
  <si>
    <t>chk:</t>
  </si>
  <si>
    <t>Towers Watson Delaware</t>
  </si>
  <si>
    <t xml:space="preserve"> Comment</t>
  </si>
  <si>
    <t>UI Solutions Group</t>
  </si>
  <si>
    <t>CNP30605</t>
  </si>
  <si>
    <t>Utilities International</t>
  </si>
  <si>
    <t>KForce Inc.</t>
  </si>
  <si>
    <t>Other</t>
  </si>
  <si>
    <t xml:space="preserve">Unadjusted Total </t>
  </si>
  <si>
    <t>A/P Accrual:</t>
  </si>
  <si>
    <t>Excluded Balance as of 12/31/2023</t>
  </si>
  <si>
    <t>PS-INV103520</t>
  </si>
  <si>
    <t>MAC CONSULTING LP/Alliance</t>
  </si>
  <si>
    <t>23-0603</t>
  </si>
  <si>
    <t>PS-INV103896</t>
  </si>
  <si>
    <t>23-0705</t>
  </si>
  <si>
    <t>PS-Inv104054</t>
  </si>
  <si>
    <t>CL-08670</t>
  </si>
  <si>
    <t>PS-INV104438</t>
  </si>
  <si>
    <t>23-0906</t>
  </si>
  <si>
    <t>23-1006</t>
  </si>
  <si>
    <t>01</t>
  </si>
  <si>
    <t>02</t>
  </si>
  <si>
    <t>03</t>
  </si>
  <si>
    <t>PS-INV104489</t>
  </si>
  <si>
    <t>075406</t>
  </si>
  <si>
    <t>PS-INV103668</t>
  </si>
  <si>
    <t>CNP30602</t>
  </si>
  <si>
    <t>CNP30803</t>
  </si>
  <si>
    <t>CNP30808</t>
  </si>
  <si>
    <t>CNP31002</t>
  </si>
  <si>
    <t>CNP31102</t>
  </si>
  <si>
    <t>2024 Rate Case  D56211 IOs 11041820, 11042886, 11045729, &amp; 11046492</t>
  </si>
  <si>
    <t>2024 Summary of Rate Case Expenses D56211</t>
  </si>
  <si>
    <t>2024 Rate Case Expenses Summary II D56211</t>
  </si>
  <si>
    <t>Total Adjustments</t>
  </si>
  <si>
    <t>Other Adjustments</t>
  </si>
  <si>
    <t>Adjustments</t>
  </si>
  <si>
    <t>Invoice amount $18,271.80  46.96% allocated to CenterPoint Houston.</t>
  </si>
  <si>
    <t>Late fee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</si>
</sst>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quotePrefix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  <xf numFmtId="44" fontId="2" fillId="2" borderId="1" xfId="2" applyFont="1" applyFill="1" applyBorder="1" applyAlignment="1">
      <alignment horizontal="center" vertical="top" wrapText="1"/>
    </xf>
    <xf numFmtId="44" fontId="0" fillId="0" borderId="0" xfId="2" applyFont="1"/>
    <xf numFmtId="14" fontId="2" fillId="2" borderId="1" xfId="0" applyNumberFormat="1" applyFont="1" applyFill="1" applyBorder="1" applyAlignment="1">
      <alignment horizontal="center" vertical="top" wrapText="1"/>
    </xf>
    <xf numFmtId="14" fontId="0" fillId="0" borderId="0" xfId="0" applyNumberFormat="1"/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0" borderId="0" xfId="0" applyFont="1"/>
    <xf numFmtId="44" fontId="0" fillId="0" borderId="0" xfId="0" applyNumberFormat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44" fontId="0" fillId="0" borderId="0" xfId="2" applyFont="1" applyAlignment="1">
      <alignment horizontal="right" vertical="top"/>
    </xf>
    <xf numFmtId="44" fontId="0" fillId="0" borderId="0" xfId="2" applyFont="1" applyFill="1"/>
    <xf numFmtId="0" fontId="0" fillId="4" borderId="0" xfId="0" applyFill="1"/>
    <xf numFmtId="0" fontId="0" fillId="4" borderId="0" xfId="0" applyFill="1" applyAlignment="1">
      <alignment vertical="top"/>
    </xf>
    <xf numFmtId="44" fontId="0" fillId="4" borderId="0" xfId="2" applyFont="1" applyFill="1" applyAlignment="1">
      <alignment horizontal="right" vertical="top"/>
    </xf>
    <xf numFmtId="14" fontId="0" fillId="4" borderId="0" xfId="0" applyNumberFormat="1" applyFill="1" applyAlignment="1">
      <alignment horizontal="right" vertical="top"/>
    </xf>
    <xf numFmtId="0" fontId="0" fillId="0" borderId="0" xfId="0" applyFill="1"/>
    <xf numFmtId="0" fontId="0" fillId="0" borderId="0" xfId="0" applyFill="1" applyAlignment="1">
      <alignment vertical="top"/>
    </xf>
    <xf numFmtId="44" fontId="0" fillId="0" borderId="0" xfId="2" applyFont="1" applyFill="1" applyAlignment="1">
      <alignment horizontal="right" vertical="top"/>
    </xf>
    <xf numFmtId="14" fontId="0" fillId="0" borderId="0" xfId="0" applyNumberFormat="1" applyFill="1" applyAlignment="1">
      <alignment horizontal="right" vertical="top"/>
    </xf>
    <xf numFmtId="14" fontId="0" fillId="0" borderId="0" xfId="0" applyNumberFormat="1" applyFill="1"/>
    <xf numFmtId="44" fontId="3" fillId="0" borderId="0" xfId="0" applyNumberFormat="1" applyFont="1"/>
    <xf numFmtId="44" fontId="3" fillId="0" borderId="0" xfId="2" applyFont="1"/>
    <xf numFmtId="0" fontId="2" fillId="3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44" fontId="3" fillId="0" borderId="5" xfId="0" applyNumberFormat="1" applyFont="1" applyBorder="1"/>
    <xf numFmtId="44" fontId="3" fillId="0" borderId="6" xfId="2" applyFont="1" applyBorder="1"/>
    <xf numFmtId="0" fontId="0" fillId="0" borderId="0" xfId="0" applyAlignment="1">
      <alignment wrapText="1"/>
    </xf>
    <xf numFmtId="0" fontId="0" fillId="5" borderId="3" xfId="0" applyFill="1" applyBorder="1" applyAlignment="1">
      <alignment vertical="top"/>
    </xf>
    <xf numFmtId="0" fontId="0" fillId="5" borderId="3" xfId="0" applyFill="1" applyBorder="1" applyAlignment="1">
      <alignment vertical="top" wrapText="1"/>
    </xf>
    <xf numFmtId="44" fontId="0" fillId="5" borderId="3" xfId="2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NumberFormat="1"/>
    <xf numFmtId="0" fontId="2" fillId="3" borderId="4" xfId="0" applyFont="1" applyFill="1" applyBorder="1" applyAlignment="1">
      <alignment horizontal="left" vertical="top" wrapText="1"/>
    </xf>
    <xf numFmtId="0" fontId="0" fillId="0" borderId="0" xfId="0" quotePrefix="1" applyAlignment="1">
      <alignment horizontal="left"/>
    </xf>
    <xf numFmtId="0" fontId="0" fillId="0" borderId="0" xfId="0" applyFill="1" applyAlignment="1">
      <alignment horizontal="left"/>
    </xf>
    <xf numFmtId="1" fontId="0" fillId="0" borderId="3" xfId="0" applyNumberFormat="1" applyBorder="1" applyAlignment="1">
      <alignment vertical="top" wrapText="1"/>
    </xf>
    <xf numFmtId="1" fontId="0" fillId="0" borderId="0" xfId="0" applyNumberFormat="1"/>
    <xf numFmtId="0" fontId="0" fillId="0" borderId="0" xfId="0" applyNumberFormat="1" applyAlignment="1">
      <alignment vertical="top"/>
    </xf>
    <xf numFmtId="0" fontId="3" fillId="0" borderId="0" xfId="0" applyFont="1" applyFill="1" applyAlignment="1">
      <alignment vertical="top"/>
    </xf>
  </cellXfs>
  <cellStyles count="3">
    <cellStyle name="Comma" xfId="1" builtinId="3"/>
    <cellStyle name="Currency" xfId="2" builtinId="4"/>
    <cellStyle name="Normal" xfId="0" builtinId="0"/>
  </cellStyles>
  <dxfs count="5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</dxfs>
  <tableStyles count="1" defaultTableStyle="TableStyleMedium2" defaultPivotStyle="PivotStyleLight16">
    <tableStyle name="Invisible" pivot="0" table="0" count="0" xr9:uid="{E00E9B77-E155-4DF6-858A-8AA367A8B2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wis, Alana L" refreshedDate="45344.976669444448" createdVersion="8" refreshedVersion="8" minRefreshableVersion="3" recordCount="161" xr:uid="{25CF95FE-30AE-4FCD-8F98-37EF09652EE6}">
  <cacheSource type="worksheet">
    <worksheetSource ref="A1:U162" sheet="Table"/>
  </cacheSource>
  <cacheFields count="21">
    <cacheField name="Document Number" numFmtId="0">
      <sharedItems/>
    </cacheField>
    <cacheField name="Document type" numFmtId="0">
      <sharedItems/>
    </cacheField>
    <cacheField name="Ref Document Number" numFmtId="0">
      <sharedItems/>
    </cacheField>
    <cacheField name="Period" numFmtId="0">
      <sharedItems containsMixedTypes="1" containsNumber="1" containsInteger="1" minValue="1" maxValue="12" count="22">
        <n v="1"/>
        <n v="3"/>
        <n v="4"/>
        <n v="5"/>
        <n v="6"/>
        <n v="7"/>
        <n v="8"/>
        <n v="9"/>
        <n v="10"/>
        <n v="11"/>
        <n v="12"/>
        <s v="1" u="1"/>
        <s v="3" u="1"/>
        <s v="4" u="1"/>
        <s v="5" u="1"/>
        <s v="6" u="1"/>
        <s v="7" u="1"/>
        <s v="8" u="1"/>
        <s v="9" u="1"/>
        <s v="10" u="1"/>
        <s v="11" u="1"/>
        <s v="12" u="1"/>
      </sharedItems>
    </cacheField>
    <cacheField name="Cost Element" numFmtId="0">
      <sharedItems/>
    </cacheField>
    <cacheField name="Cost element name" numFmtId="0">
      <sharedItems/>
    </cacheField>
    <cacheField name="Document Header Text" numFmtId="0">
      <sharedItems/>
    </cacheField>
    <cacheField name="Functional Area" numFmtId="0">
      <sharedItems/>
    </cacheField>
    <cacheField name="Name" numFmtId="0">
      <sharedItems/>
    </cacheField>
    <cacheField name="Object" numFmtId="0">
      <sharedItems/>
    </cacheField>
    <cacheField name="CO object name" numFmtId="0">
      <sharedItems/>
    </cacheField>
    <cacheField name="Val/COArea Crcy" numFmtId="4">
      <sharedItems containsSemiMixedTypes="0" containsString="0" containsNumber="1" minValue="0.44" maxValue="144277"/>
    </cacheField>
    <cacheField name="Posting Date" numFmtId="14">
      <sharedItems containsSemiMixedTypes="0" containsNonDate="0" containsDate="1" containsString="0" minDate="2023-01-18T00:00:00" maxDate="2023-12-30T00:00:00"/>
    </cacheField>
    <cacheField name="Document Date" numFmtId="14">
      <sharedItems containsSemiMixedTypes="0" containsNonDate="0" containsDate="1" containsString="0" minDate="2023-01-17T00:00:00" maxDate="2023-12-30T00:00:00"/>
    </cacheField>
    <cacheField name="Name of offsetting account" numFmtId="0">
      <sharedItems/>
    </cacheField>
    <cacheField name="Fiscal Year" numFmtId="0">
      <sharedItems count="1">
        <s v="2023"/>
      </sharedItems>
    </cacheField>
    <cacheField name="Invoice" numFmtId="0">
      <sharedItems containsNonDate="0" containsString="0" containsBlank="1"/>
    </cacheField>
    <cacheField name="Amount" numFmtId="0">
      <sharedItems containsNonDate="0" containsString="0" containsBlank="1"/>
    </cacheField>
    <cacheField name="Category" numFmtId="0">
      <sharedItems count="2">
        <s v="Company"/>
        <s v="Consultants "/>
      </sharedItems>
    </cacheField>
    <cacheField name="Type" numFmtId="0">
      <sharedItems containsBlank="1" count="5">
        <s v="Employee"/>
        <s v="Other"/>
        <s v="Legal"/>
        <s v="Support" u="1"/>
        <m u="1"/>
      </sharedItems>
    </cacheField>
    <cacheField name="Description/Vendor" numFmtId="0">
      <sharedItems count="18">
        <s v="Employee Travel"/>
        <s v="Park/In-town Travel"/>
        <s v="KForce Inc."/>
        <s v="Business Meals"/>
        <s v="BAKER BOTTS LLP"/>
        <s v="COFFIN RENNER LLP"/>
        <s v="Dues &amp; Licenses"/>
        <s v="SCOTTMADDEN INC"/>
        <s v="TOWERS WATSON DELAWARE INC"/>
        <s v="MAC CONSULTING LP"/>
        <s v="Utilities International"/>
        <s v="THE BRATTLE GROUP INC"/>
        <s v="TIMMY D BUSH"/>
        <s v="ITRON INC"/>
        <s v="A/P-Gds Rec/Inv Rec" u="1"/>
        <s v="Temp Manpower Svc" u="1"/>
        <s v="CPE Houston Electric, LLC" u="1"/>
        <s v="Billable Hours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1">
  <r>
    <s v="162979451"/>
    <s v="ER"/>
    <s v="1800167529"/>
    <x v="0"/>
    <s v="522010"/>
    <s v="Employee Travel"/>
    <s v="77EE4E0862C448C4A30A"/>
    <s v="9210"/>
    <s v="55429502333745056020100/VONLANE/20221129"/>
    <s v="11042886"/>
    <s v="Legal - Regulatory - 2023-24 CEHE RC CAP"/>
    <n v="228"/>
    <d v="2023-01-18T00:00:00"/>
    <d v="2023-01-17T00:00:00"/>
    <s v="One Pay Card"/>
    <x v="0"/>
    <m/>
    <m/>
    <x v="0"/>
    <x v="0"/>
    <x v="0"/>
  </r>
  <r>
    <s v="162979451"/>
    <s v="ER"/>
    <s v="1800167529"/>
    <x v="0"/>
    <s v="522080"/>
    <s v="Park/In-town Travel"/>
    <s v="77EE4E0862C448C4A30A"/>
    <s v="9210"/>
    <s v="52704872336750000408085/HYATT REG AUSTIN PARKI/202"/>
    <s v="11042886"/>
    <s v="Legal - Regulatory - 2023-24 CEHE RC CAP"/>
    <n v="52.38"/>
    <d v="2023-01-18T00:00:00"/>
    <d v="2023-01-17T00:00:00"/>
    <s v="One Pay Card"/>
    <x v="0"/>
    <m/>
    <m/>
    <x v="0"/>
    <x v="0"/>
    <x v="1"/>
  </r>
  <r>
    <s v="163849770"/>
    <s v="WE"/>
    <s v="50100084"/>
    <x v="1"/>
    <s v="545120"/>
    <s v="KForce Inc."/>
    <s v=""/>
    <s v="9210"/>
    <s v="Business Analyst I"/>
    <s v="11045729"/>
    <s v="Reg Rept to CEHE Rate Case 2023-24-Dfrd"/>
    <n v="310"/>
    <d v="2023-03-13T00:00:00"/>
    <d v="2023-03-13T00:00:00"/>
    <s v="A/P-Gds Rec/Inv Rec"/>
    <x v="0"/>
    <m/>
    <m/>
    <x v="1"/>
    <x v="1"/>
    <x v="2"/>
  </r>
  <r>
    <s v="163849770"/>
    <s v="WE"/>
    <s v="50100084"/>
    <x v="1"/>
    <s v="545120"/>
    <s v="KForce Inc."/>
    <s v=""/>
    <s v="9210"/>
    <s v="Business Analyst I"/>
    <s v="11045729"/>
    <s v="Reg Rept to CEHE Rate Case 2023-24-Dfrd"/>
    <n v="310"/>
    <d v="2023-03-13T00:00:00"/>
    <d v="2023-03-13T00:00:00"/>
    <s v="A/P-Gds Rec/Inv Rec"/>
    <x v="0"/>
    <m/>
    <m/>
    <x v="1"/>
    <x v="1"/>
    <x v="2"/>
  </r>
  <r>
    <s v="163849770"/>
    <s v="WE"/>
    <s v="50100084"/>
    <x v="1"/>
    <s v="545120"/>
    <s v="KForce Inc."/>
    <s v=""/>
    <s v="9210"/>
    <s v="Business Analyst I"/>
    <s v="11045729"/>
    <s v="Reg Rept to CEHE Rate Case 2023-24-Dfrd"/>
    <n v="310"/>
    <d v="2023-03-13T00:00:00"/>
    <d v="2023-03-13T00:00:00"/>
    <s v="A/P-Gds Rec/Inv Rec"/>
    <x v="0"/>
    <m/>
    <m/>
    <x v="1"/>
    <x v="1"/>
    <x v="2"/>
  </r>
  <r>
    <s v="163849770"/>
    <s v="WE"/>
    <s v="50100084"/>
    <x v="1"/>
    <s v="545120"/>
    <s v="KForce Inc."/>
    <s v=""/>
    <s v="9210"/>
    <s v="Business Analyst I"/>
    <s v="11045729"/>
    <s v="Reg Rept to CEHE Rate Case 2023-24-Dfrd"/>
    <n v="310"/>
    <d v="2023-03-13T00:00:00"/>
    <d v="2023-03-13T00:00:00"/>
    <s v="A/P-Gds Rec/Inv Rec"/>
    <x v="0"/>
    <m/>
    <m/>
    <x v="1"/>
    <x v="1"/>
    <x v="2"/>
  </r>
  <r>
    <s v="163849770"/>
    <s v="WE"/>
    <s v="50100084"/>
    <x v="1"/>
    <s v="545120"/>
    <s v="KForce Inc."/>
    <s v=""/>
    <s v="9210"/>
    <s v="Business Analyst I"/>
    <s v="11045729"/>
    <s v="Reg Rept to CEHE Rate Case 2023-24-Dfrd"/>
    <n v="310"/>
    <d v="2023-03-13T00:00:00"/>
    <d v="2023-03-13T00:00:00"/>
    <s v="A/P-Gds Rec/Inv Rec"/>
    <x v="0"/>
    <m/>
    <m/>
    <x v="1"/>
    <x v="1"/>
    <x v="2"/>
  </r>
  <r>
    <s v="164050849"/>
    <s v="WE"/>
    <s v="50120784"/>
    <x v="1"/>
    <s v="545120"/>
    <s v="KForce Inc."/>
    <s v=""/>
    <s v="9210"/>
    <s v="Business Analyst I"/>
    <s v="11045729"/>
    <s v="Reg Rept to CEHE Rate Case 2023-24-Dfrd"/>
    <n v="310"/>
    <d v="2023-03-24T00:00:00"/>
    <d v="2023-03-24T00:00:00"/>
    <s v="A/P-Gds Rec/Inv Rec"/>
    <x v="0"/>
    <m/>
    <m/>
    <x v="1"/>
    <x v="1"/>
    <x v="2"/>
  </r>
  <r>
    <s v="164050849"/>
    <s v="WE"/>
    <s v="50120784"/>
    <x v="1"/>
    <s v="545120"/>
    <s v="KForce Inc."/>
    <s v=""/>
    <s v="9210"/>
    <s v="Business Analyst I"/>
    <s v="11045729"/>
    <s v="Reg Rept to CEHE Rate Case 2023-24-Dfrd"/>
    <n v="310"/>
    <d v="2023-03-24T00:00:00"/>
    <d v="2023-03-24T00:00:00"/>
    <s v="A/P-Gds Rec/Inv Rec"/>
    <x v="0"/>
    <m/>
    <m/>
    <x v="1"/>
    <x v="1"/>
    <x v="2"/>
  </r>
  <r>
    <s v="164050849"/>
    <s v="WE"/>
    <s v="50120784"/>
    <x v="1"/>
    <s v="545120"/>
    <s v="KForce Inc."/>
    <s v=""/>
    <s v="9210"/>
    <s v="Business Analyst I"/>
    <s v="11045729"/>
    <s v="Reg Rept to CEHE Rate Case 2023-24-Dfrd"/>
    <n v="310"/>
    <d v="2023-03-24T00:00:00"/>
    <d v="2023-03-24T00:00:00"/>
    <s v="A/P-Gds Rec/Inv Rec"/>
    <x v="0"/>
    <m/>
    <m/>
    <x v="1"/>
    <x v="1"/>
    <x v="2"/>
  </r>
  <r>
    <s v="164086076"/>
    <s v="WE"/>
    <s v="50123030"/>
    <x v="1"/>
    <s v="545120"/>
    <s v="KForce Inc."/>
    <s v=""/>
    <s v="9210"/>
    <s v="Business Analyst I"/>
    <s v="11045729"/>
    <s v="Reg Rept to CEHE Rate Case 2023-24-Dfrd"/>
    <n v="251.88"/>
    <d v="2023-03-27T00:00:00"/>
    <d v="2023-03-27T00:00:00"/>
    <s v="A/P-Gds Rec/Inv Rec"/>
    <x v="0"/>
    <m/>
    <m/>
    <x v="1"/>
    <x v="1"/>
    <x v="2"/>
  </r>
  <r>
    <s v="164086076"/>
    <s v="WE"/>
    <s v="50123030"/>
    <x v="1"/>
    <s v="545120"/>
    <s v="KForce Inc."/>
    <s v=""/>
    <s v="9210"/>
    <s v="Business Analyst I"/>
    <s v="11045729"/>
    <s v="Reg Rept to CEHE Rate Case 2023-24-Dfrd"/>
    <n v="310"/>
    <d v="2023-03-27T00:00:00"/>
    <d v="2023-03-27T00:00:00"/>
    <s v="A/P-Gds Rec/Inv Rec"/>
    <x v="0"/>
    <m/>
    <m/>
    <x v="1"/>
    <x v="1"/>
    <x v="2"/>
  </r>
  <r>
    <s v="164086076"/>
    <s v="WE"/>
    <s v="50123030"/>
    <x v="1"/>
    <s v="545120"/>
    <s v="KForce Inc."/>
    <s v=""/>
    <s v="9210"/>
    <s v="Business Analyst I"/>
    <s v="11045729"/>
    <s v="Reg Rept to CEHE Rate Case 2023-24-Dfrd"/>
    <n v="348.75"/>
    <d v="2023-03-27T00:00:00"/>
    <d v="2023-03-27T00:00:00"/>
    <s v="A/P-Gds Rec/Inv Rec"/>
    <x v="0"/>
    <m/>
    <m/>
    <x v="1"/>
    <x v="1"/>
    <x v="2"/>
  </r>
  <r>
    <s v="164597637"/>
    <s v="ER"/>
    <s v="1800171132"/>
    <x v="2"/>
    <s v="522080"/>
    <s v="Park/In-town Travel"/>
    <s v="0A9A984468F7419392BB"/>
    <s v="9210"/>
    <s v="52704873108750000459850/HYATT REG AUSTIN PARKI/202"/>
    <s v="11041820"/>
    <s v="Regulatory to CEHE-TDU Rate Case 2023-24"/>
    <n v="57.79"/>
    <d v="2023-04-26T00:00:00"/>
    <d v="2023-04-25T00:00:00"/>
    <s v="One Pay Card"/>
    <x v="0"/>
    <m/>
    <m/>
    <x v="0"/>
    <x v="0"/>
    <x v="1"/>
  </r>
  <r>
    <s v="164597637"/>
    <s v="ER"/>
    <s v="1800171132"/>
    <x v="2"/>
    <s v="522010"/>
    <s v="Employee Travel"/>
    <s v="0A9A984468F7419392BB"/>
    <s v="9210"/>
    <s v="55429503102719536185061/VONLANE/20230412"/>
    <s v="11041820"/>
    <s v="Regulatory to CEHE-TDU Rate Case 2023-24"/>
    <n v="258"/>
    <d v="2023-04-26T00:00:00"/>
    <d v="2023-04-25T00:00:00"/>
    <s v="One Pay Card"/>
    <x v="0"/>
    <m/>
    <m/>
    <x v="0"/>
    <x v="0"/>
    <x v="0"/>
  </r>
  <r>
    <s v="164756925"/>
    <s v="ER"/>
    <s v="1800171983"/>
    <x v="3"/>
    <s v="522060"/>
    <s v="Business Meals"/>
    <s v="36DAE0827FA04C3DA6A0"/>
    <s v="9210"/>
    <s v="75369433108710605765713/TREEBEARDS ENTERPRISE/2023"/>
    <s v="11042886"/>
    <s v="Legal - Regulatory - 2023-24 CEHE RC CAP"/>
    <n v="11.91"/>
    <d v="2023-05-04T00:00:00"/>
    <d v="2023-05-02T00:00:00"/>
    <s v="Empl Reimburs/Deduct"/>
    <x v="0"/>
    <m/>
    <m/>
    <x v="0"/>
    <x v="0"/>
    <x v="3"/>
  </r>
  <r>
    <s v="164756925"/>
    <s v="ER"/>
    <s v="1800171983"/>
    <x v="3"/>
    <s v="522080"/>
    <s v="Park/In-town Travel"/>
    <s v="36DAE0827FA04C3DA6A0"/>
    <s v="9210"/>
    <s v="55546503108091903000360/FANTOME TOWER PARKING/2023"/>
    <s v="11042886"/>
    <s v="Legal - Regulatory - 2023-24 CEHE RC CAP"/>
    <n v="30"/>
    <d v="2023-05-04T00:00:00"/>
    <d v="2023-05-02T00:00:00"/>
    <s v="Empl Reimburs/Deduct"/>
    <x v="0"/>
    <m/>
    <m/>
    <x v="0"/>
    <x v="0"/>
    <x v="1"/>
  </r>
  <r>
    <s v="164756925"/>
    <s v="ER"/>
    <s v="1800171983"/>
    <x v="3"/>
    <s v="522060"/>
    <s v="Business Meals"/>
    <s v="36DAE0827FA04C3DA6A0"/>
    <s v="9210"/>
    <s v="25247803108001173387917/CHARLEYS PHILLY STEAKS/202"/>
    <s v="11042886"/>
    <s v="Legal - Regulatory - 2023-24 CEHE RC CAP"/>
    <n v="12.74"/>
    <d v="2023-05-04T00:00:00"/>
    <d v="2023-05-02T00:00:00"/>
    <s v="Empl Reimburs/Deduct"/>
    <x v="0"/>
    <m/>
    <m/>
    <x v="0"/>
    <x v="0"/>
    <x v="3"/>
  </r>
  <r>
    <s v="164756925"/>
    <s v="ER"/>
    <s v="1800171983"/>
    <x v="3"/>
    <s v="522080"/>
    <s v="Park/In-town Travel"/>
    <s v="36DAE0827FA04C3DA6A0"/>
    <s v="9210"/>
    <s v="Out-of-pocket CHANG SE"/>
    <s v="11042886"/>
    <s v="Legal - Regulatory - 2023-24 CEHE RC CAP"/>
    <n v="214.19"/>
    <d v="2023-05-04T00:00:00"/>
    <d v="2023-05-02T00:00:00"/>
    <s v="Empl Reimburs/Deduct"/>
    <x v="0"/>
    <m/>
    <m/>
    <x v="0"/>
    <x v="0"/>
    <x v="1"/>
  </r>
  <r>
    <s v="164757015"/>
    <s v="ER"/>
    <s v="1800172004"/>
    <x v="3"/>
    <s v="522060"/>
    <s v="Business Meals"/>
    <s v="B4F157FA40FB404BA6A2"/>
    <s v="9210"/>
    <s v="82305093107000012031057/LEAF &amp; GRAIN/20230417"/>
    <s v="11041820"/>
    <s v="Regulatory to CEHE-TDU Rate Case 2023-24"/>
    <n v="29.53"/>
    <d v="2023-05-04T00:00:00"/>
    <d v="2023-05-03T00:00:00"/>
    <s v="One Pay Card"/>
    <x v="0"/>
    <m/>
    <m/>
    <x v="0"/>
    <x v="0"/>
    <x v="3"/>
  </r>
  <r>
    <s v="164796247"/>
    <s v="ER"/>
    <s v="1800172117"/>
    <x v="3"/>
    <s v="522060"/>
    <s v="Business Meals"/>
    <s v="F6F2523815184733B502"/>
    <s v="9210"/>
    <s v="05314613108000388940026/CHICK-FIL-A - ALLEN CE/202"/>
    <s v="11042886"/>
    <s v="Legal - Regulatory - 2023-24 CEHE RC CAP"/>
    <n v="10.06"/>
    <d v="2023-05-08T00:00:00"/>
    <d v="2023-05-02T00:00:00"/>
    <s v="Empl Reimburs/Deduct"/>
    <x v="0"/>
    <m/>
    <m/>
    <x v="0"/>
    <x v="0"/>
    <x v="3"/>
  </r>
  <r>
    <s v="164796247"/>
    <s v="ER"/>
    <s v="1800172117"/>
    <x v="3"/>
    <s v="522080"/>
    <s v="Park/In-town Travel"/>
    <s v="F6F2523815184733B502"/>
    <s v="9210"/>
    <s v="Out-of-pocket PETERS  III PATRICK"/>
    <s v="11042886"/>
    <s v="Legal - Regulatory - 2023-24 CEHE RC CAP"/>
    <n v="223.36"/>
    <d v="2023-05-08T00:00:00"/>
    <d v="2023-05-02T00:00:00"/>
    <s v="Empl Reimburs/Deduct"/>
    <x v="0"/>
    <m/>
    <m/>
    <x v="0"/>
    <x v="0"/>
    <x v="1"/>
  </r>
  <r>
    <s v="164903701"/>
    <s v="LG"/>
    <s v="1700237237"/>
    <x v="3"/>
    <s v="543150"/>
    <s v="Legal Services"/>
    <s v="CEHE 2023 Rate Case"/>
    <s v="9230"/>
    <s v=""/>
    <s v="11042886"/>
    <s v="Legal - Regulatory - 2023-24 CEHE RC CAP"/>
    <n v="3444"/>
    <d v="2023-05-15T00:00:00"/>
    <d v="2023-03-31T00:00:00"/>
    <s v="BAKER BOTTS LLP"/>
    <x v="0"/>
    <m/>
    <m/>
    <x v="1"/>
    <x v="2"/>
    <x v="4"/>
  </r>
  <r>
    <s v="165055668"/>
    <s v="LG"/>
    <s v="1700237441"/>
    <x v="3"/>
    <s v="543150"/>
    <s v="Legal Services"/>
    <s v="CEHE 2023 Rate Case"/>
    <s v="9230"/>
    <s v=""/>
    <s v="11042886"/>
    <s v="Legal - Regulatory - 2023-24 CEHE RC CAP"/>
    <n v="17604"/>
    <d v="2023-05-22T00:00:00"/>
    <d v="2023-04-06T00:00:00"/>
    <s v="COFFIN RENNER LLP"/>
    <x v="0"/>
    <m/>
    <m/>
    <x v="1"/>
    <x v="2"/>
    <x v="5"/>
  </r>
  <r>
    <s v="165239068"/>
    <s v="ER"/>
    <s v="1800173286"/>
    <x v="4"/>
    <s v="522040"/>
    <s v="Dues &amp; Licenses"/>
    <s v="909C0B73BF1C4491BB8D"/>
    <s v="9210"/>
    <s v="55500363128872113478648/TEXAS SECRETARY OF STA/202"/>
    <s v="11042886"/>
    <s v="Legal - Regulatory - 2023-24 CEHE RC CAP"/>
    <n v="1"/>
    <d v="2023-06-01T00:00:00"/>
    <d v="2023-05-31T00:00:00"/>
    <s v="One Pay Card"/>
    <x v="0"/>
    <m/>
    <m/>
    <x v="0"/>
    <x v="0"/>
    <x v="6"/>
  </r>
  <r>
    <s v="165239068"/>
    <s v="ER"/>
    <s v="1800173286"/>
    <x v="4"/>
    <s v="522040"/>
    <s v="Dues &amp; Licenses"/>
    <s v="909C0B73BF1C4491BB8D"/>
    <s v="9210"/>
    <s v="55500363132872970316349/TEXAS SECRETARY OF STA/202"/>
    <s v="11042886"/>
    <s v="Legal - Regulatory - 2023-24 CEHE RC CAP"/>
    <n v="3"/>
    <d v="2023-06-01T00:00:00"/>
    <d v="2023-05-31T00:00:00"/>
    <s v="One Pay Card"/>
    <x v="0"/>
    <m/>
    <m/>
    <x v="0"/>
    <x v="0"/>
    <x v="6"/>
  </r>
  <r>
    <s v="165270932"/>
    <s v="LG"/>
    <s v="1700237714"/>
    <x v="4"/>
    <s v="543150"/>
    <s v="Legal Services"/>
    <s v="CEHE 2023 Rate Case"/>
    <s v="9230"/>
    <s v=""/>
    <s v="11042886"/>
    <s v="Legal - Regulatory - 2023-24 CEHE RC CAP"/>
    <n v="6639.2"/>
    <d v="2023-06-02T00:00:00"/>
    <d v="2023-04-18T00:00:00"/>
    <s v="BAKER BOTTS LLP"/>
    <x v="0"/>
    <m/>
    <m/>
    <x v="1"/>
    <x v="2"/>
    <x v="4"/>
  </r>
  <r>
    <s v="165291546"/>
    <s v="LG"/>
    <s v="1700237769"/>
    <x v="4"/>
    <s v="543150"/>
    <s v="Legal Services"/>
    <s v="CEHE 2023 Rate Case"/>
    <s v="9230"/>
    <s v=""/>
    <s v="11042886"/>
    <s v="Legal - Regulatory - 2023-24 CEHE RC CAP"/>
    <n v="11502"/>
    <d v="2023-06-05T00:00:00"/>
    <d v="2023-04-19T00:00:00"/>
    <s v="BAKER BOTTS LLP"/>
    <x v="0"/>
    <m/>
    <m/>
    <x v="1"/>
    <x v="2"/>
    <x v="4"/>
  </r>
  <r>
    <s v="165385861"/>
    <s v="KN"/>
    <s v="1700237782"/>
    <x v="4"/>
    <s v="543010"/>
    <s v="Prof Serv-Ded"/>
    <s v=""/>
    <s v="9230"/>
    <s v="Prof services for April 2023 Lead Lag/CWC TST"/>
    <s v="11041820"/>
    <s v="Regulatory to CEHE-TDU Rate Case 2023-24"/>
    <n v="1610"/>
    <d v="2023-06-12T00:00:00"/>
    <d v="2023-06-02T00:00:00"/>
    <s v="SCOTTMADDEN INC"/>
    <x v="0"/>
    <m/>
    <m/>
    <x v="1"/>
    <x v="1"/>
    <x v="7"/>
  </r>
  <r>
    <s v="165994494"/>
    <s v="ER"/>
    <s v="1800175161"/>
    <x v="5"/>
    <s v="522060"/>
    <s v="Business Meals"/>
    <s v="8D491BD72CA34445BA09"/>
    <s v="9210"/>
    <s v="55432863165207647762553/SQ  JANG GEUM TOFU &amp; B/202"/>
    <s v="11042886"/>
    <s v="Legal - Regulatory - 2023-24 CEHE RC CAP"/>
    <n v="11.9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80"/>
    <s v="Park/In-town Travel"/>
    <s v="8D491BD72CA34445BA09"/>
    <s v="9210"/>
    <s v="55546503166091909000736/FANTOME TOWER PARKING/2023"/>
    <s v="11042886"/>
    <s v="Legal - Regulatory - 2023-24 CEHE RC CAP"/>
    <n v="30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60"/>
    <s v="Business Meals"/>
    <s v="8D491BD72CA34445BA09"/>
    <s v="9210"/>
    <s v="55432863165207579402392/SQ  PITA EXPRESS/20230614"/>
    <s v="11042886"/>
    <s v="Legal - Regulatory - 2023-24 CEHE RC CAP"/>
    <n v="17.04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55432863166207874656113/SQ  PITA EXPRESS/20230615"/>
    <s v="11042886"/>
    <s v="Legal - Regulatory - 2023-24 CEHE RC CAP"/>
    <n v="17.04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52704873167722917387019/HYATT REG HOUSTON F&amp;B/2023"/>
    <s v="11042886"/>
    <s v="Legal - Regulatory - 2023-24 CEHE RC CAP"/>
    <n v="2.17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52704873167722917380287/HYATT REG HOUSTON F&amp;B/2023"/>
    <s v="11042886"/>
    <s v="Legal - Regulatory - 2023-24 CEHE RC CAP"/>
    <n v="14.34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85179243169980008991046/JUMMA FOOD #1/20230616"/>
    <s v="11042886"/>
    <s v="Legal - Regulatory - 2023-24 CEHE RC CAP"/>
    <n v="15.15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80"/>
    <s v="Park/In-town Travel"/>
    <s v="8D491BD72CA34445BA09"/>
    <s v="9210"/>
    <s v="55546503167286548600024/501 PLAT PARKING/20230616"/>
    <s v="11042886"/>
    <s v="Legal - Regulatory - 2023-24 CEHE RC CAP"/>
    <n v="28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55546503171286548800107/501 PLAT PARKING/20230620"/>
    <s v="11042886"/>
    <s v="Legal - Regulatory - 2023-24 CEHE RC CAP"/>
    <n v="20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60"/>
    <s v="Business Meals"/>
    <s v="8D491BD72CA34445BA09"/>
    <s v="9210"/>
    <s v="55432863172209675551933/SQ  PITA EXPRESS/20230621"/>
    <s v="11042886"/>
    <s v="Legal - Regulatory - 2023-24 CEHE RC CAP"/>
    <n v="17.04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80"/>
    <s v="Park/In-town Travel"/>
    <s v="8D491BD72CA34445BA09"/>
    <s v="9210"/>
    <s v="55546503172286555300495/501 PLAT PARKING/20230621"/>
    <s v="11042886"/>
    <s v="Legal - Regulatory - 2023-24 CEHE RC CAP"/>
    <n v="20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60"/>
    <s v="Business Meals"/>
    <s v="8D491BD72CA34445BA09"/>
    <s v="9210"/>
    <s v="52704873174722911686086/HYATT REG HOUSTON F&amp;B/2023"/>
    <s v="11042886"/>
    <s v="Legal - Regulatory - 2023-24 CEHE RC CAP"/>
    <n v="11.53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55432863173209976726415/SQ  PITA EXPRESS/20230622"/>
    <s v="11042886"/>
    <s v="Legal - Regulatory - 2023-24 CEHE RC CAP"/>
    <n v="17.04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80"/>
    <s v="Park/In-town Travel"/>
    <s v="8D491BD72CA34445BA09"/>
    <s v="9210"/>
    <s v="55546503173286548100167/501 PLAT PARKING/20230622"/>
    <s v="11042886"/>
    <s v="Legal - Regulatory - 2023-24 CEHE RC CAP"/>
    <n v="20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55546503174286548200388/501 PLAT PARKING/20230623"/>
    <s v="11042886"/>
    <s v="Legal - Regulatory - 2023-24 CEHE RC CAP"/>
    <n v="20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60"/>
    <s v="Business Meals"/>
    <s v="8D491BD72CA34445BA09"/>
    <s v="9210"/>
    <s v="52704873175722913869473/HYATT REG HOUSTON F&amp;B/2023"/>
    <s v="11042886"/>
    <s v="Legal - Regulatory - 2023-24 CEHE RC CAP"/>
    <n v="10.83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55432863174200281069418/SQ  BURGER POINT/20230623"/>
    <s v="11042886"/>
    <s v="Legal - Regulatory - 2023-24 CEHE RC CAP"/>
    <n v="19.46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60"/>
    <s v="Business Meals"/>
    <s v="8D491BD72CA34445BA09"/>
    <s v="9210"/>
    <s v="02305373175500368019888/TST  RUSSO'S NEW YORK/2023"/>
    <s v="11042886"/>
    <s v="Legal - Regulatory - 2023-24 CEHE RC CAP"/>
    <n v="14.15"/>
    <d v="2023-07-18T00:00:00"/>
    <d v="2023-07-17T00:00:00"/>
    <s v="Empl Reimburs/Deduct"/>
    <x v="0"/>
    <m/>
    <m/>
    <x v="0"/>
    <x v="0"/>
    <x v="3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80"/>
    <s v="Park/In-town Travel"/>
    <s v="8D491BD72CA34445BA09"/>
    <s v="9210"/>
    <s v="Out-of-pocket CHANG SE"/>
    <s v="11042886"/>
    <s v="Legal - Regulatory - 2023-24 CEHE RC CAP"/>
    <n v="214.19"/>
    <d v="2023-07-18T00:00:00"/>
    <d v="2023-07-17T00:00:00"/>
    <s v="Empl Reimburs/Deduct"/>
    <x v="0"/>
    <m/>
    <m/>
    <x v="0"/>
    <x v="0"/>
    <x v="1"/>
  </r>
  <r>
    <s v="165994494"/>
    <s v="ER"/>
    <s v="1800175161"/>
    <x v="5"/>
    <s v="522010"/>
    <s v="Employee Travel"/>
    <s v="8D491BD72CA34445BA09"/>
    <s v="9210"/>
    <s v="52704873168722907213364/HYATT HOTELS/20230616"/>
    <s v="11042886"/>
    <s v="Legal - Regulatory - 2023-24 CEHE RC CAP"/>
    <n v="192"/>
    <d v="2023-07-18T00:00:00"/>
    <d v="2023-07-17T00:00:00"/>
    <s v="Empl Reimburs/Deduct"/>
    <x v="0"/>
    <m/>
    <m/>
    <x v="0"/>
    <x v="0"/>
    <x v="0"/>
  </r>
  <r>
    <s v="165994494"/>
    <s v="ER"/>
    <s v="1800175161"/>
    <x v="5"/>
    <s v="522010"/>
    <s v="Employee Travel"/>
    <s v="8D491BD72CA34445BA09"/>
    <s v="9210"/>
    <s v="52704873168722907213364/HYATT HOTELS/20230616"/>
    <s v="11042886"/>
    <s v="Legal - Regulatory - 2023-24 CEHE RC CAP"/>
    <n v="38.79"/>
    <d v="2023-07-18T00:00:00"/>
    <d v="2023-07-17T00:00:00"/>
    <s v="Empl Reimburs/Deduct"/>
    <x v="0"/>
    <m/>
    <m/>
    <x v="0"/>
    <x v="0"/>
    <x v="0"/>
  </r>
  <r>
    <s v="166134285"/>
    <s v="LG"/>
    <s v="1700238699"/>
    <x v="5"/>
    <s v="543150"/>
    <s v="Legal Services"/>
    <s v="CEHE 2023 Rate Case"/>
    <s v="9230"/>
    <s v=""/>
    <s v="11042886"/>
    <s v="Legal - Regulatory - 2023-24 CEHE RC CAP"/>
    <n v="30791.05"/>
    <d v="2023-07-24T00:00:00"/>
    <d v="2023-05-26T00:00:00"/>
    <s v="BAKER BOTTS LLP"/>
    <x v="0"/>
    <m/>
    <m/>
    <x v="1"/>
    <x v="2"/>
    <x v="4"/>
  </r>
  <r>
    <s v="166153600"/>
    <s v="ER"/>
    <s v="1800175408"/>
    <x v="5"/>
    <s v="522060"/>
    <s v="Business Meals"/>
    <s v="5D97DD34999F4AA297FE"/>
    <s v="9210"/>
    <s v="52704873188722912548248/HYATT REG HOUSTON F&amp;B/2023"/>
    <s v="11042886"/>
    <s v="Legal - Regulatory - 2023-24 CEHE RC CAP"/>
    <n v="14.07"/>
    <d v="2023-07-25T00:00:00"/>
    <d v="2023-07-20T00:00:00"/>
    <s v="Empl Reimburs/Deduct"/>
    <x v="0"/>
    <m/>
    <m/>
    <x v="0"/>
    <x v="0"/>
    <x v="3"/>
  </r>
  <r>
    <s v="166153600"/>
    <s v="ER"/>
    <s v="1800175408"/>
    <x v="5"/>
    <s v="522060"/>
    <s v="Business Meals"/>
    <s v="5D97DD34999F4AA297FE"/>
    <s v="9210"/>
    <s v="75369433188067508921874/TREEBEARDS ENTERPRISE/2023"/>
    <s v="11042886"/>
    <s v="Legal - Regulatory - 2023-24 CEHE RC CAP"/>
    <n v="17.32"/>
    <d v="2023-07-25T00:00:00"/>
    <d v="2023-07-20T00:00:00"/>
    <s v="Empl Reimburs/Deduct"/>
    <x v="0"/>
    <m/>
    <m/>
    <x v="0"/>
    <x v="0"/>
    <x v="3"/>
  </r>
  <r>
    <s v="166153600"/>
    <s v="ER"/>
    <s v="1800175408"/>
    <x v="5"/>
    <s v="522080"/>
    <s v="Park/In-town Travel"/>
    <s v="5D97DD34999F4AA297FE"/>
    <s v="9210"/>
    <s v="55546503187286548100112/501 PLAT PARKING/20230706"/>
    <s v="11042886"/>
    <s v="Legal - Regulatory - 2023-24 CEHE RC CAP"/>
    <n v="20"/>
    <d v="2023-07-25T00:00:00"/>
    <d v="2023-07-20T00:00:00"/>
    <s v="Empl Reimburs/Deduct"/>
    <x v="0"/>
    <m/>
    <m/>
    <x v="0"/>
    <x v="0"/>
    <x v="1"/>
  </r>
  <r>
    <s v="166153600"/>
    <s v="ER"/>
    <s v="1800175408"/>
    <x v="5"/>
    <s v="522080"/>
    <s v="Park/In-town Travel"/>
    <s v="5D97DD34999F4AA297FE"/>
    <s v="9210"/>
    <s v="55546503186286548000149/501 PLAT PARKING/20230705"/>
    <s v="11042886"/>
    <s v="Legal - Regulatory - 2023-24 CEHE RC CAP"/>
    <n v="12"/>
    <d v="2023-07-25T00:00:00"/>
    <d v="2023-07-20T00:00:00"/>
    <s v="Empl Reimburs/Deduct"/>
    <x v="0"/>
    <m/>
    <m/>
    <x v="0"/>
    <x v="0"/>
    <x v="1"/>
  </r>
  <r>
    <s v="166153600"/>
    <s v="ER"/>
    <s v="1800175408"/>
    <x v="5"/>
    <s v="522080"/>
    <s v="Park/In-town Travel"/>
    <s v="5D97DD34999F4AA297FE"/>
    <s v="9210"/>
    <s v="Out-of-pocket CHANG SE"/>
    <s v="11042886"/>
    <s v="Legal - Regulatory - 2023-24 CEHE RC CAP"/>
    <n v="214.19"/>
    <d v="2023-07-25T00:00:00"/>
    <d v="2023-07-20T00:00:00"/>
    <s v="Empl Reimburs/Deduct"/>
    <x v="0"/>
    <m/>
    <m/>
    <x v="0"/>
    <x v="0"/>
    <x v="1"/>
  </r>
  <r>
    <s v="166153600"/>
    <s v="ER"/>
    <s v="1800175408"/>
    <x v="5"/>
    <s v="522080"/>
    <s v="Park/In-town Travel"/>
    <s v="5D97DD34999F4AA297FE"/>
    <s v="9210"/>
    <s v="Out-of-pocket CHANG SE"/>
    <s v="11042886"/>
    <s v="Legal - Regulatory - 2023-24 CEHE RC CAP"/>
    <n v="214.19"/>
    <d v="2023-07-25T00:00:00"/>
    <d v="2023-07-20T00:00:00"/>
    <s v="Empl Reimburs/Deduct"/>
    <x v="0"/>
    <m/>
    <m/>
    <x v="0"/>
    <x v="0"/>
    <x v="1"/>
  </r>
  <r>
    <s v="166330456"/>
    <s v="KN"/>
    <s v="1700238912"/>
    <x v="6"/>
    <s v="543010"/>
    <s v="Prof Serv-Ded"/>
    <s v=""/>
    <s v="9230"/>
    <s v=""/>
    <s v="11046492"/>
    <s v="HR - Deferred Rate Case Expense"/>
    <n v="8666.2463487999994"/>
    <d v="2023-08-02T00:00:00"/>
    <d v="2023-06-15T00:00:00"/>
    <s v="TOWERS WATSON DELAWARE INC"/>
    <x v="0"/>
    <m/>
    <m/>
    <x v="1"/>
    <x v="1"/>
    <x v="8"/>
  </r>
  <r>
    <s v="166326952"/>
    <s v="KN"/>
    <s v="1700238774"/>
    <x v="6"/>
    <s v="543010"/>
    <s v="Prof Serv-Ded"/>
    <s v=""/>
    <s v="9230"/>
    <s v="Prof Svcs - CEHE Rate Case June 2023"/>
    <s v="11041820"/>
    <s v="Regulatory to CEHE-TDU Rate Case 2023-24"/>
    <n v="252.5"/>
    <d v="2023-08-02T00:00:00"/>
    <d v="2023-06-30T00:00:00"/>
    <s v="MAC CONSULTING LP"/>
    <x v="0"/>
    <m/>
    <m/>
    <x v="1"/>
    <x v="1"/>
    <x v="9"/>
  </r>
  <r>
    <s v="166383235"/>
    <s v="LG"/>
    <s v="1700238990"/>
    <x v="6"/>
    <s v="543150"/>
    <s v="Legal Services"/>
    <s v="CEHE 2023 Rate Case"/>
    <s v="9230"/>
    <s v=""/>
    <s v="11042886"/>
    <s v="Legal - Regulatory - 2023-24 CEHE RC CAP"/>
    <n v="50690.2"/>
    <d v="2023-08-07T00:00:00"/>
    <d v="2023-06-21T00:00:00"/>
    <s v="BAKER BOTTS LLP"/>
    <x v="0"/>
    <m/>
    <m/>
    <x v="1"/>
    <x v="2"/>
    <x v="4"/>
  </r>
  <r>
    <s v="166389007"/>
    <s v="WE"/>
    <s v="50329015"/>
    <x v="6"/>
    <s v="543010"/>
    <s v="Utilities International"/>
    <s v=""/>
    <s v="9230"/>
    <s v=""/>
    <s v="11045729"/>
    <s v="Reg Rept to CEHE Rate Case 2023-24-Dfrd"/>
    <n v="18500"/>
    <d v="2023-08-07T00:00:00"/>
    <d v="2023-08-07T00:00:00"/>
    <s v="A/P-Gds Rec/Inv Rec"/>
    <x v="0"/>
    <m/>
    <m/>
    <x v="1"/>
    <x v="1"/>
    <x v="10"/>
  </r>
  <r>
    <s v="166389008"/>
    <s v="WE"/>
    <s v="50329016"/>
    <x v="6"/>
    <s v="543010"/>
    <s v="Utilities International"/>
    <s v=""/>
    <s v="9230"/>
    <s v=""/>
    <s v="11045729"/>
    <s v="Reg Rept to CEHE Rate Case 2023-24-Dfrd"/>
    <n v="7350"/>
    <d v="2023-08-07T00:00:00"/>
    <d v="2023-08-07T00:00:00"/>
    <s v="A/P-Gds Rec/Inv Rec"/>
    <x v="0"/>
    <m/>
    <m/>
    <x v="1"/>
    <x v="1"/>
    <x v="10"/>
  </r>
  <r>
    <s v="166474674"/>
    <s v="ER"/>
    <s v="1800176308"/>
    <x v="6"/>
    <s v="522060"/>
    <s v="Business Meals"/>
    <s v="B764BBF023A045D89D50"/>
    <s v="9210"/>
    <s v="52704873217722913515290/HYATT REG HOUSTON F&amp;B/2023"/>
    <s v="11042886"/>
    <s v="Legal - Regulatory - 2023-24 CEHE RC CAP"/>
    <n v="7.69"/>
    <d v="2023-08-14T00:00:00"/>
    <d v="2023-08-10T00:00:00"/>
    <s v="One Pay Card"/>
    <x v="0"/>
    <m/>
    <m/>
    <x v="0"/>
    <x v="0"/>
    <x v="3"/>
  </r>
  <r>
    <s v="166474674"/>
    <s v="ER"/>
    <s v="1800176308"/>
    <x v="6"/>
    <s v="522060"/>
    <s v="Business Meals"/>
    <s v="B764BBF023A045D89D50"/>
    <s v="9210"/>
    <s v="75369433215204209978013/TREEBEARDS ENTERPRISE/2023"/>
    <s v="11042886"/>
    <s v="Legal - Regulatory - 2023-24 CEHE RC CAP"/>
    <n v="12.99"/>
    <d v="2023-08-14T00:00:00"/>
    <d v="2023-08-10T00:00:00"/>
    <s v="One Pay Card"/>
    <x v="0"/>
    <m/>
    <m/>
    <x v="0"/>
    <x v="0"/>
    <x v="3"/>
  </r>
  <r>
    <s v="166474674"/>
    <s v="ER"/>
    <s v="1800176308"/>
    <x v="6"/>
    <s v="522060"/>
    <s v="Business Meals"/>
    <s v="B764BBF023A045D89D50"/>
    <s v="9210"/>
    <s v="52704873215722919717538/HYATT REG HOUSTON F&amp;B/2023"/>
    <s v="11042886"/>
    <s v="Legal - Regulatory - 2023-24 CEHE RC CAP"/>
    <n v="9.23"/>
    <d v="2023-08-14T00:00:00"/>
    <d v="2023-08-10T00:00:00"/>
    <s v="One Pay Card"/>
    <x v="0"/>
    <m/>
    <m/>
    <x v="0"/>
    <x v="0"/>
    <x v="3"/>
  </r>
  <r>
    <s v="166474674"/>
    <s v="ER"/>
    <s v="1800176308"/>
    <x v="6"/>
    <s v="522060"/>
    <s v="Business Meals"/>
    <s v="B764BBF023A045D89D50"/>
    <s v="9210"/>
    <s v="72716213213900014805201/CHICK-FIL-A/20230801"/>
    <s v="11042886"/>
    <s v="Legal - Regulatory - 2023-24 CEHE RC CAP"/>
    <n v="12.07"/>
    <d v="2023-08-14T00:00:00"/>
    <d v="2023-08-10T00:00:00"/>
    <s v="One Pay Card"/>
    <x v="0"/>
    <m/>
    <m/>
    <x v="0"/>
    <x v="0"/>
    <x v="3"/>
  </r>
  <r>
    <s v="166474674"/>
    <s v="ER"/>
    <s v="1800176308"/>
    <x v="6"/>
    <s v="522060"/>
    <s v="Business Meals"/>
    <s v="B764BBF023A045D89D50"/>
    <s v="9210"/>
    <s v="52704873214722918945826/HYATT REG HOUSTON F&amp;B/2023"/>
    <s v="11042886"/>
    <s v="Legal - Regulatory - 2023-24 CEHE RC CAP"/>
    <n v="9.4700000000000006"/>
    <d v="2023-08-14T00:00:00"/>
    <d v="2023-08-10T00:00:00"/>
    <s v="One Pay Card"/>
    <x v="0"/>
    <m/>
    <m/>
    <x v="0"/>
    <x v="0"/>
    <x v="3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192"/>
    <d v="2023-08-14T00:00:00"/>
    <d v="2023-08-10T00:00:00"/>
    <s v="One Pay Card"/>
    <x v="0"/>
    <m/>
    <m/>
    <x v="0"/>
    <x v="0"/>
    <x v="0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38.79"/>
    <d v="2023-08-14T00:00:00"/>
    <d v="2023-08-10T00:00:00"/>
    <s v="One Pay Card"/>
    <x v="0"/>
    <m/>
    <m/>
    <x v="0"/>
    <x v="0"/>
    <x v="0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192"/>
    <d v="2023-08-14T00:00:00"/>
    <d v="2023-08-10T00:00:00"/>
    <s v="One Pay Card"/>
    <x v="0"/>
    <m/>
    <m/>
    <x v="0"/>
    <x v="0"/>
    <x v="0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38.79"/>
    <d v="2023-08-14T00:00:00"/>
    <d v="2023-08-10T00:00:00"/>
    <s v="One Pay Card"/>
    <x v="0"/>
    <m/>
    <m/>
    <x v="0"/>
    <x v="0"/>
    <x v="0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192"/>
    <d v="2023-08-14T00:00:00"/>
    <d v="2023-08-10T00:00:00"/>
    <s v="One Pay Card"/>
    <x v="0"/>
    <m/>
    <m/>
    <x v="0"/>
    <x v="0"/>
    <x v="0"/>
  </r>
  <r>
    <s v="166474674"/>
    <s v="ER"/>
    <s v="1800176308"/>
    <x v="6"/>
    <s v="522010"/>
    <s v="Employee Travel"/>
    <s v="B764BBF023A045D89D50"/>
    <s v="9210"/>
    <s v="52704873217722908229246/HYATT HOTELS/20230804"/>
    <s v="11042886"/>
    <s v="Legal - Regulatory - 2023-24 CEHE RC CAP"/>
    <n v="38.79"/>
    <d v="2023-08-14T00:00:00"/>
    <d v="2023-08-10T00:00:00"/>
    <s v="One Pay Card"/>
    <x v="0"/>
    <m/>
    <m/>
    <x v="0"/>
    <x v="0"/>
    <x v="0"/>
  </r>
  <r>
    <s v="166495915"/>
    <s v="KN"/>
    <s v="1700239128"/>
    <x v="6"/>
    <s v="543010"/>
    <s v="Prof Serv-Ded"/>
    <s v=""/>
    <s v="9230"/>
    <s v="Prof Services for June 2023"/>
    <s v="11041820"/>
    <s v="Regulatory to CEHE-TDU Rate Case 2023-24"/>
    <n v="8285"/>
    <d v="2023-08-15T00:00:00"/>
    <d v="2023-07-27T00:00:00"/>
    <s v="SCOTTMADDEN INC"/>
    <x v="0"/>
    <m/>
    <m/>
    <x v="1"/>
    <x v="1"/>
    <x v="7"/>
  </r>
  <r>
    <s v="166512520"/>
    <s v="ER"/>
    <s v="1800176452"/>
    <x v="6"/>
    <s v="522080"/>
    <s v="Park/In-town Travel"/>
    <s v="F64AC121995C468EA499"/>
    <s v="9210"/>
    <s v="55546503202286555000214/501 PLAT PARKING/20230721"/>
    <s v="11042886"/>
    <s v="Legal - Regulatory - 2023-24 CEHE RC CAP"/>
    <n v="20"/>
    <d v="2023-08-16T00:00:00"/>
    <d v="2023-08-10T00:00:00"/>
    <s v="Empl Reimburs/Deduct"/>
    <x v="0"/>
    <m/>
    <m/>
    <x v="0"/>
    <x v="0"/>
    <x v="1"/>
  </r>
  <r>
    <s v="166512520"/>
    <s v="ER"/>
    <s v="1800176452"/>
    <x v="6"/>
    <s v="522080"/>
    <s v="Park/In-town Travel"/>
    <s v="F64AC121995C468EA499"/>
    <s v="9210"/>
    <s v="55546503205286548600135/501 PLAT PARKING/20230724"/>
    <s v="11042886"/>
    <s v="Legal - Regulatory - 2023-24 CEHE RC CAP"/>
    <n v="20"/>
    <d v="2023-08-16T00:00:00"/>
    <d v="2023-08-10T00:00:00"/>
    <s v="Empl Reimburs/Deduct"/>
    <x v="0"/>
    <m/>
    <m/>
    <x v="0"/>
    <x v="0"/>
    <x v="1"/>
  </r>
  <r>
    <s v="166512520"/>
    <s v="ER"/>
    <s v="1800176452"/>
    <x v="6"/>
    <s v="522060"/>
    <s v="Business Meals"/>
    <s v="F64AC121995C468EA499"/>
    <s v="9210"/>
    <s v="05227023205300302676429/MR PHO/20230724"/>
    <s v="11042886"/>
    <s v="Legal - Regulatory - 2023-24 CEHE RC CAP"/>
    <n v="25.96"/>
    <d v="2023-08-16T00:00:00"/>
    <d v="2023-08-10T00:00:00"/>
    <s v="Empl Reimburs/Deduct"/>
    <x v="0"/>
    <m/>
    <m/>
    <x v="0"/>
    <x v="0"/>
    <x v="3"/>
  </r>
  <r>
    <s v="166512520"/>
    <s v="ER"/>
    <s v="1800176452"/>
    <x v="6"/>
    <s v="522060"/>
    <s v="Business Meals"/>
    <s v="F64AC121995C468EA499"/>
    <s v="9210"/>
    <s v="75369433206158306660554/TREEBEARDS ENTERPRISE/2023"/>
    <s v="11042886"/>
    <s v="Legal - Regulatory - 2023-24 CEHE RC CAP"/>
    <n v="17.32"/>
    <d v="2023-08-16T00:00:00"/>
    <d v="2023-08-10T00:00:00"/>
    <s v="Empl Reimburs/Deduct"/>
    <x v="0"/>
    <m/>
    <m/>
    <x v="0"/>
    <x v="0"/>
    <x v="3"/>
  </r>
  <r>
    <s v="166512520"/>
    <s v="ER"/>
    <s v="1800176452"/>
    <x v="6"/>
    <s v="522080"/>
    <s v="Park/In-town Travel"/>
    <s v="F64AC121995C468EA499"/>
    <s v="9210"/>
    <s v="Out-of-pocket CHANG SE"/>
    <s v="11042886"/>
    <s v="Legal - Regulatory - 2023-24 CEHE RC CAP"/>
    <n v="214.19"/>
    <d v="2023-08-16T00:00:00"/>
    <d v="2023-08-10T00:00:00"/>
    <s v="Empl Reimburs/Deduct"/>
    <x v="0"/>
    <m/>
    <m/>
    <x v="0"/>
    <x v="0"/>
    <x v="1"/>
  </r>
  <r>
    <s v="166512520"/>
    <s v="ER"/>
    <s v="1800176452"/>
    <x v="6"/>
    <s v="522080"/>
    <s v="Park/In-town Travel"/>
    <s v="F64AC121995C468EA499"/>
    <s v="9210"/>
    <s v="Out-of-pocket CHANG SE"/>
    <s v="11042886"/>
    <s v="Legal - Regulatory - 2023-24 CEHE RC CAP"/>
    <n v="214.19"/>
    <d v="2023-08-16T00:00:00"/>
    <d v="2023-08-10T00:00:00"/>
    <s v="Empl Reimburs/Deduct"/>
    <x v="0"/>
    <m/>
    <m/>
    <x v="0"/>
    <x v="0"/>
    <x v="1"/>
  </r>
  <r>
    <s v="166536148"/>
    <s v="KN"/>
    <s v="1700239177"/>
    <x v="6"/>
    <s v="543010"/>
    <s v="Prof Serv-Ded"/>
    <s v=""/>
    <s v="9230"/>
    <s v="Prof Services for June 2023"/>
    <s v="11041820"/>
    <s v="Regulatory to CEHE-TDU Rate Case 2023-24"/>
    <n v="29168.75"/>
    <d v="2023-08-17T00:00:00"/>
    <d v="2023-07-28T00:00:00"/>
    <s v="THE BRATTLE GROUP INC"/>
    <x v="0"/>
    <m/>
    <m/>
    <x v="1"/>
    <x v="1"/>
    <x v="11"/>
  </r>
  <r>
    <s v="166539960"/>
    <s v="KN"/>
    <s v="1700239159"/>
    <x v="6"/>
    <s v="543010"/>
    <s v="Prof Serv-Ded"/>
    <s v=""/>
    <s v="9230"/>
    <s v="Prof Services for July 2023"/>
    <s v="11041820"/>
    <s v="Regulatory to CEHE-TDU Rate Case 2023-24"/>
    <n v="3500"/>
    <d v="2023-08-17T00:00:00"/>
    <d v="2023-07-31T00:00:00"/>
    <s v="MAC CONSULTING LP"/>
    <x v="0"/>
    <m/>
    <m/>
    <x v="1"/>
    <x v="1"/>
    <x v="9"/>
  </r>
  <r>
    <s v="166715493"/>
    <s v="KN"/>
    <s v="1700239248"/>
    <x v="6"/>
    <s v="543010"/>
    <s v="Prof Serv-Ded"/>
    <s v=""/>
    <s v="9230"/>
    <s v="Professional svcs through July 2023"/>
    <s v="11041820"/>
    <s v="Regulatory to CEHE-TDU Rate Case 2023-24"/>
    <n v="675"/>
    <d v="2023-08-24T00:00:00"/>
    <d v="2023-08-16T00:00:00"/>
    <s v="THE BRATTLE GROUP INC"/>
    <x v="0"/>
    <m/>
    <m/>
    <x v="1"/>
    <x v="1"/>
    <x v="11"/>
  </r>
  <r>
    <s v="166776293"/>
    <s v="KN"/>
    <s v="1700239282"/>
    <x v="6"/>
    <s v="543010"/>
    <s v="Prof Serv-Ded"/>
    <s v=""/>
    <s v="9230"/>
    <s v=""/>
    <s v="11046492"/>
    <s v="HR - Deferred Rate Case Expense"/>
    <n v="21734.200952000003"/>
    <d v="2023-08-28T00:00:00"/>
    <d v="2023-07-14T00:00:00"/>
    <s v="TOWERS WATSON DELAWARE INC"/>
    <x v="0"/>
    <m/>
    <m/>
    <x v="1"/>
    <x v="1"/>
    <x v="8"/>
  </r>
  <r>
    <s v="166776287"/>
    <s v="KN"/>
    <s v="1700239281"/>
    <x v="6"/>
    <s v="543010"/>
    <s v="Prof Serv-Ded"/>
    <s v=""/>
    <s v="9230"/>
    <s v=""/>
    <s v="11046492"/>
    <s v="HR - Deferred Rate Case Expense"/>
    <n v="6133.7273600000008"/>
    <d v="2023-08-28T00:00:00"/>
    <d v="2023-08-10T00:00:00"/>
    <s v="TOWERS WATSON DELAWARE INC"/>
    <x v="0"/>
    <m/>
    <m/>
    <x v="1"/>
    <x v="1"/>
    <x v="8"/>
  </r>
  <r>
    <s v="166926212"/>
    <s v="KN"/>
    <s v="1700239451"/>
    <x v="7"/>
    <s v="543010"/>
    <s v="Prof Serv-Ded"/>
    <s v=""/>
    <s v="9230"/>
    <s v="Professional svcs for July 2023"/>
    <s v="11041820"/>
    <s v="Regulatory to CEHE-TDU Rate Case 2023-24"/>
    <n v="1880"/>
    <d v="2023-09-06T00:00:00"/>
    <d v="2023-08-28T00:00:00"/>
    <s v="SCOTTMADDEN INC"/>
    <x v="0"/>
    <m/>
    <m/>
    <x v="1"/>
    <x v="1"/>
    <x v="7"/>
  </r>
  <r>
    <s v="167226817"/>
    <s v="KN"/>
    <s v="1700239663"/>
    <x v="7"/>
    <s v="543010"/>
    <s v="Prof Serv-Ded"/>
    <s v=""/>
    <s v="9230"/>
    <s v="Profession svcs for August 2023"/>
    <s v="11041820"/>
    <s v="Regulatory to CEHE-TDU Rate Case 2023-24"/>
    <n v="8638.75"/>
    <d v="2023-09-22T00:00:00"/>
    <d v="2023-08-31T00:00:00"/>
    <s v="MAC CONSULTING LP"/>
    <x v="0"/>
    <m/>
    <m/>
    <x v="1"/>
    <x v="1"/>
    <x v="9"/>
  </r>
  <r>
    <s v="167264696"/>
    <s v="WE"/>
    <s v="50407436"/>
    <x v="7"/>
    <s v="543010"/>
    <s v="Utilities International"/>
    <s v=""/>
    <s v="9230"/>
    <s v=""/>
    <s v="11045729"/>
    <s v="Reg Rept to CEHE Rate Case 2023-24-Dfrd"/>
    <n v="3016.7"/>
    <d v="2023-09-25T00:00:00"/>
    <d v="2023-09-25T00:00:00"/>
    <s v="A/P-Gds Rec/Inv Rec"/>
    <x v="0"/>
    <m/>
    <m/>
    <x v="1"/>
    <x v="1"/>
    <x v="10"/>
  </r>
  <r>
    <s v="167264697"/>
    <s v="WE"/>
    <s v="50407437"/>
    <x v="7"/>
    <s v="543010"/>
    <s v="Utilities International"/>
    <s v=""/>
    <s v="9230"/>
    <s v=""/>
    <s v="11045729"/>
    <s v="Reg Rept to CEHE Rate Case 2023-24-Dfrd"/>
    <n v="4000"/>
    <d v="2023-09-25T00:00:00"/>
    <d v="2023-09-25T00:00:00"/>
    <s v="A/P-Gds Rec/Inv Rec"/>
    <x v="0"/>
    <m/>
    <m/>
    <x v="1"/>
    <x v="1"/>
    <x v="10"/>
  </r>
  <r>
    <s v="167344032"/>
    <s v="LG"/>
    <s v="1700239562"/>
    <x v="7"/>
    <s v="543150"/>
    <s v="Legal Services"/>
    <s v="CEHE 2023 Rate Case"/>
    <s v="9230"/>
    <s v=""/>
    <s v="11042886"/>
    <s v="Legal - Regulatory - 2023-24 CEHE RC CAP"/>
    <n v="67368.800000000003"/>
    <d v="2023-09-28T00:00:00"/>
    <d v="2023-07-14T00:00:00"/>
    <s v="BAKER BOTTS LLP"/>
    <x v="0"/>
    <m/>
    <m/>
    <x v="1"/>
    <x v="2"/>
    <x v="4"/>
  </r>
  <r>
    <s v="167404732"/>
    <s v="LG"/>
    <s v="1700239982"/>
    <x v="8"/>
    <s v="543150"/>
    <s v="Legal Services"/>
    <s v="CEHE 2023 Rate Case"/>
    <s v="9230"/>
    <s v=""/>
    <s v="11042886"/>
    <s v="Legal - Regulatory - 2023-24 CEHE RC CAP"/>
    <n v="63326.8"/>
    <d v="2023-10-02T00:00:00"/>
    <d v="2023-08-15T00:00:00"/>
    <s v="BAKER BOTTS LLP"/>
    <x v="0"/>
    <m/>
    <m/>
    <x v="1"/>
    <x v="2"/>
    <x v="4"/>
  </r>
  <r>
    <s v="167535234"/>
    <s v="ER"/>
    <s v="1800178847"/>
    <x v="8"/>
    <s v="522080"/>
    <s v="Park/In-town Travel"/>
    <s v="F10790CA8669461BAB0B"/>
    <s v="9210"/>
    <s v="Out-of-pocket SORUM PEGGY"/>
    <s v="11041820"/>
    <s v="Regulatory to CEHE-TDU Rate Case 2023-24"/>
    <n v="184.71"/>
    <d v="2023-10-11T00:00:00"/>
    <d v="2023-10-09T00:00:00"/>
    <s v="Empl Reimburs/Deduct"/>
    <x v="0"/>
    <m/>
    <m/>
    <x v="0"/>
    <x v="0"/>
    <x v="1"/>
  </r>
  <r>
    <s v="167592552"/>
    <s v="ER"/>
    <s v="1800178971"/>
    <x v="8"/>
    <s v="522010"/>
    <s v="Employee Travel"/>
    <s v="C5C248F752C448D291CE"/>
    <s v="9210"/>
    <s v="55429503260719416155497/VONLANE/20230917"/>
    <s v="11042886"/>
    <s v="Legal - Regulatory - 2023-24 CEHE RC CAP"/>
    <n v="131.5"/>
    <d v="2023-10-16T00:00:00"/>
    <d v="2023-10-13T00:00:00"/>
    <s v="One Pay Card"/>
    <x v="0"/>
    <m/>
    <m/>
    <x v="0"/>
    <x v="0"/>
    <x v="0"/>
  </r>
  <r>
    <s v="167592552"/>
    <s v="ER"/>
    <s v="1800178971"/>
    <x v="8"/>
    <s v="522060"/>
    <s v="Business Meals"/>
    <s v="C5C248F752C448D291CE"/>
    <s v="9210"/>
    <s v="72716213261900018104065/CHICK-FIL-A/20230918"/>
    <s v="11042886"/>
    <s v="Legal - Regulatory - 2023-24 CEHE RC CAP"/>
    <n v="5.03"/>
    <d v="2023-10-16T00:00:00"/>
    <d v="2023-10-13T00:00:00"/>
    <s v="One Pay Card"/>
    <x v="0"/>
    <m/>
    <m/>
    <x v="0"/>
    <x v="0"/>
    <x v="3"/>
  </r>
  <r>
    <s v="167592552"/>
    <s v="ER"/>
    <s v="1800178971"/>
    <x v="8"/>
    <s v="522010"/>
    <s v="Employee Travel"/>
    <s v="C5C248F752C448D291CE"/>
    <s v="9210"/>
    <s v="55429503261719544694457/UBER   TRIP/20230918"/>
    <s v="11042886"/>
    <s v="Legal - Regulatory - 2023-24 CEHE RC CAP"/>
    <n v="8.49"/>
    <d v="2023-10-16T00:00:00"/>
    <d v="2023-10-13T00:00:00"/>
    <s v="One Pay Card"/>
    <x v="0"/>
    <m/>
    <m/>
    <x v="0"/>
    <x v="0"/>
    <x v="0"/>
  </r>
  <r>
    <s v="167592552"/>
    <s v="ER"/>
    <s v="1800178971"/>
    <x v="8"/>
    <s v="522060"/>
    <s v="Business Meals"/>
    <s v="C5C248F752C448D291CE"/>
    <s v="9210"/>
    <s v="55432863262204202237412/SQ  PITA EXPRESS/20230919"/>
    <s v="11042886"/>
    <s v="Legal - Regulatory - 2023-24 CEHE RC CAP"/>
    <n v="8"/>
    <d v="2023-10-16T00:00:00"/>
    <d v="2023-10-13T00:00:00"/>
    <s v="One Pay Card"/>
    <x v="0"/>
    <m/>
    <m/>
    <x v="0"/>
    <x v="0"/>
    <x v="3"/>
  </r>
  <r>
    <s v="167592552"/>
    <s v="ER"/>
    <s v="1800178971"/>
    <x v="8"/>
    <s v="522060"/>
    <s v="Business Meals"/>
    <s v="C5C248F752C448D291CE"/>
    <s v="9210"/>
    <s v="52704873263722917616576/HYATT REG HOUSTON F&amp;B/2023"/>
    <s v="11042886"/>
    <s v="Legal - Regulatory - 2023-24 CEHE RC CAP"/>
    <n v="4.24"/>
    <d v="2023-10-16T00:00:00"/>
    <d v="2023-10-13T00:00:00"/>
    <s v="One Pay Card"/>
    <x v="0"/>
    <m/>
    <m/>
    <x v="0"/>
    <x v="0"/>
    <x v="3"/>
  </r>
  <r>
    <s v="167592552"/>
    <s v="ER"/>
    <s v="1800178971"/>
    <x v="8"/>
    <s v="522060"/>
    <s v="Business Meals"/>
    <s v="C5C248F752C448D291CE"/>
    <s v="9210"/>
    <s v="55429503262717685151690/DD DOORDASH RAMENTATS/2023"/>
    <s v="11042886"/>
    <s v="Legal - Regulatory - 2023-24 CEHE RC CAP"/>
    <n v="17.91"/>
    <d v="2023-10-16T00:00:00"/>
    <d v="2023-10-13T00:00:00"/>
    <s v="One Pay Card"/>
    <x v="0"/>
    <m/>
    <m/>
    <x v="0"/>
    <x v="0"/>
    <x v="3"/>
  </r>
  <r>
    <s v="167592552"/>
    <s v="ER"/>
    <s v="1800178971"/>
    <x v="8"/>
    <s v="522060"/>
    <s v="Business Meals"/>
    <s v="C5C248F752C448D291CE"/>
    <s v="9210"/>
    <s v="52704873264722919152801/HYATT REG HOUSTON F&amp;B/2023"/>
    <s v="11042886"/>
    <s v="Legal - Regulatory - 2023-24 CEHE RC CAP"/>
    <n v="3.81"/>
    <d v="2023-10-16T00:00:00"/>
    <d v="2023-10-13T00:00:00"/>
    <s v="One Pay Card"/>
    <x v="0"/>
    <m/>
    <m/>
    <x v="0"/>
    <x v="0"/>
    <x v="3"/>
  </r>
  <r>
    <s v="167592552"/>
    <s v="ER"/>
    <s v="1800178971"/>
    <x v="8"/>
    <s v="522060"/>
    <s v="Business Meals"/>
    <s v="C5C248F752C448D291CE"/>
    <s v="9210"/>
    <s v="72716213263900018305777/CHICK-FIL-A/20230920"/>
    <s v="11042886"/>
    <s v="Legal - Regulatory - 2023-24 CEHE RC CAP"/>
    <n v="5.03"/>
    <d v="2023-10-16T00:00:00"/>
    <d v="2023-10-13T00:00:00"/>
    <s v="One Pay Card"/>
    <x v="0"/>
    <m/>
    <m/>
    <x v="0"/>
    <x v="0"/>
    <x v="3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5.76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6.7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1.9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0.44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1.9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96"/>
    <d v="2023-10-16T00:00:00"/>
    <d v="2023-10-13T00:00:00"/>
    <s v="One Pay Card"/>
    <x v="0"/>
    <m/>
    <m/>
    <x v="0"/>
    <x v="0"/>
    <x v="0"/>
  </r>
  <r>
    <s v="167592552"/>
    <s v="ER"/>
    <s v="1800178971"/>
    <x v="8"/>
    <s v="522060"/>
    <s v="Business Meals"/>
    <s v="C5C248F752C448D291CE"/>
    <s v="9210"/>
    <s v="52704873264722906361860/HYATT HOTELS/20230920"/>
    <s v="11042886"/>
    <s v="Legal - Regulatory - 2023-24 CEHE RC CAP"/>
    <n v="2.63"/>
    <d v="2023-10-16T00:00:00"/>
    <d v="2023-10-13T00:00:00"/>
    <s v="One Pay Card"/>
    <x v="0"/>
    <m/>
    <m/>
    <x v="0"/>
    <x v="0"/>
    <x v="3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5.76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6.7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1.9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0.44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1.92"/>
    <d v="2023-10-16T00:00:00"/>
    <d v="2023-10-13T00:00:00"/>
    <s v="One Pay Card"/>
    <x v="0"/>
    <m/>
    <m/>
    <x v="0"/>
    <x v="0"/>
    <x v="0"/>
  </r>
  <r>
    <s v="167592552"/>
    <s v="ER"/>
    <s v="1800178971"/>
    <x v="8"/>
    <s v="522010"/>
    <s v="Employee Travel"/>
    <s v="C5C248F752C448D291CE"/>
    <s v="9210"/>
    <s v="52704873264722906361860/HYATT HOTELS/20230920"/>
    <s v="11042886"/>
    <s v="Legal - Regulatory - 2023-24 CEHE RC CAP"/>
    <n v="96"/>
    <d v="2023-10-16T00:00:00"/>
    <d v="2023-10-13T00:00:00"/>
    <s v="One Pay Card"/>
    <x v="0"/>
    <m/>
    <m/>
    <x v="0"/>
    <x v="0"/>
    <x v="0"/>
  </r>
  <r>
    <s v="167592552"/>
    <s v="ER"/>
    <s v="1800178971"/>
    <x v="8"/>
    <s v="522060"/>
    <s v="Business Meals"/>
    <s v="C5C248F752C448D291CE"/>
    <s v="9210"/>
    <s v="52704873264722906361860/HYATT HOTELS/20230920"/>
    <s v="11042886"/>
    <s v="Legal - Regulatory - 2023-24 CEHE RC CAP"/>
    <n v="2.63"/>
    <d v="2023-10-16T00:00:00"/>
    <d v="2023-10-13T00:00:00"/>
    <s v="One Pay Card"/>
    <x v="0"/>
    <m/>
    <m/>
    <x v="0"/>
    <x v="0"/>
    <x v="3"/>
  </r>
  <r>
    <s v="167592552"/>
    <s v="ER"/>
    <s v="1800178971"/>
    <x v="8"/>
    <s v="522010"/>
    <s v="Employee Travel"/>
    <s v="C5C248F752C448D291CE"/>
    <s v="9210"/>
    <s v="55429503264713927259944/UBER   TRIP/20230921"/>
    <s v="11042886"/>
    <s v="Legal - Regulatory - 2023-24 CEHE RC CAP"/>
    <n v="8.4600000000000009"/>
    <d v="2023-10-16T00:00:00"/>
    <d v="2023-10-13T00:00:00"/>
    <s v="One Pay Card"/>
    <x v="0"/>
    <m/>
    <m/>
    <x v="0"/>
    <x v="0"/>
    <x v="0"/>
  </r>
  <r>
    <s v="167672967"/>
    <s v="ER"/>
    <s v="1800179201"/>
    <x v="8"/>
    <s v="522080"/>
    <s v="Park/In-town Travel"/>
    <s v="D6AF6AA602CD4A9EBCA3"/>
    <s v="9210"/>
    <s v="55417343271262711302854/TX HISTORY MUSEUM PARK/202"/>
    <s v="11042886"/>
    <s v="Legal - Regulatory - 2023-24 CEHE RC CAP"/>
    <n v="15"/>
    <d v="2023-10-20T00:00:00"/>
    <d v="2023-10-19T00:00:00"/>
    <s v="One Pay Card"/>
    <x v="0"/>
    <m/>
    <m/>
    <x v="0"/>
    <x v="0"/>
    <x v="1"/>
  </r>
  <r>
    <s v="167672967"/>
    <s v="ER"/>
    <s v="1800179201"/>
    <x v="8"/>
    <s v="522060"/>
    <s v="Business Meals"/>
    <s v="D6AF6AA602CD4A9EBCA3"/>
    <s v="9210"/>
    <s v="85133313272700101094450/SCHOLZ BEER GARTEN/2023092"/>
    <s v="11042886"/>
    <s v="Legal - Regulatory - 2023-24 CEHE RC CAP"/>
    <n v="76.31"/>
    <d v="2023-10-20T00:00:00"/>
    <d v="2023-10-19T00:00:00"/>
    <s v="One Pay Card"/>
    <x v="0"/>
    <m/>
    <m/>
    <x v="0"/>
    <x v="0"/>
    <x v="3"/>
  </r>
  <r>
    <s v="167745300"/>
    <s v="ER"/>
    <s v="1800179248"/>
    <x v="8"/>
    <s v="522010"/>
    <s v="Employee Travel"/>
    <s v="89CCF003A00A49288FEC"/>
    <s v="9210"/>
    <s v="55429503267743612032550/VONLANE/20230924"/>
    <s v="11042886"/>
    <s v="Legal - Regulatory - 2023-24 CEHE RC CAP"/>
    <n v="131.5"/>
    <d v="2023-10-23T00:00:00"/>
    <d v="2023-10-19T00:00:00"/>
    <s v="One Pay Card"/>
    <x v="0"/>
    <m/>
    <m/>
    <x v="0"/>
    <x v="0"/>
    <x v="0"/>
  </r>
  <r>
    <s v="167745300"/>
    <s v="ER"/>
    <s v="1800179248"/>
    <x v="8"/>
    <s v="522060"/>
    <s v="Business Meals"/>
    <s v="89CCF003A00A49288FEC"/>
    <s v="9210"/>
    <s v="72716213269900018706242/CHICK-FIL-A/20230926"/>
    <s v="11042886"/>
    <s v="Legal - Regulatory - 2023-24 CEHE RC CAP"/>
    <n v="5.03"/>
    <d v="2023-10-23T00:00:00"/>
    <d v="2023-10-19T00:00:00"/>
    <s v="One Pay Card"/>
    <x v="0"/>
    <m/>
    <m/>
    <x v="0"/>
    <x v="0"/>
    <x v="3"/>
  </r>
  <r>
    <s v="167745300"/>
    <s v="ER"/>
    <s v="1800179248"/>
    <x v="8"/>
    <s v="522060"/>
    <s v="Business Meals"/>
    <s v="89CCF003A00A49288FEC"/>
    <s v="9210"/>
    <s v="55429503269719887930148/DD DOORDASH MOONRABBI/2023"/>
    <s v="11042886"/>
    <s v="Legal - Regulatory - 2023-24 CEHE RC CAP"/>
    <n v="16.88"/>
    <d v="2023-10-23T00:00:00"/>
    <d v="2023-10-19T00:00:00"/>
    <s v="One Pay Card"/>
    <x v="0"/>
    <m/>
    <m/>
    <x v="0"/>
    <x v="0"/>
    <x v="3"/>
  </r>
  <r>
    <s v="167745300"/>
    <s v="ER"/>
    <s v="1800179248"/>
    <x v="8"/>
    <s v="522010"/>
    <s v="Employee Travel"/>
    <s v="89CCF003A00A49288FEC"/>
    <s v="9210"/>
    <s v="55429503269717822433533/UBER   TRIP/20230926"/>
    <s v="11042886"/>
    <s v="Legal - Regulatory - 2023-24 CEHE RC CAP"/>
    <n v="6.99"/>
    <d v="2023-10-23T00:00:00"/>
    <d v="2023-10-19T00:00:00"/>
    <s v="One Pay Card"/>
    <x v="0"/>
    <m/>
    <m/>
    <x v="0"/>
    <x v="0"/>
    <x v="0"/>
  </r>
  <r>
    <s v="167745300"/>
    <s v="ER"/>
    <s v="1800179248"/>
    <x v="8"/>
    <s v="522010"/>
    <s v="Employee Travel"/>
    <s v="89CCF003A00A49288FEC"/>
    <s v="9210"/>
    <s v="55429503269719828340779/UBER   TRIP/20230926"/>
    <s v="11042886"/>
    <s v="Legal - Regulatory - 2023-24 CEHE RC CAP"/>
    <n v="1.5"/>
    <d v="2023-10-23T00:00:00"/>
    <d v="2023-10-19T00:00:00"/>
    <s v="One Pay Card"/>
    <x v="0"/>
    <m/>
    <m/>
    <x v="0"/>
    <x v="0"/>
    <x v="0"/>
  </r>
  <r>
    <s v="167745300"/>
    <s v="ER"/>
    <s v="1800179248"/>
    <x v="8"/>
    <s v="522060"/>
    <s v="Business Meals"/>
    <s v="89CCF003A00A49288FEC"/>
    <s v="9210"/>
    <s v="52704873270722919593675/HYATT REG HOUSTON F&amp;B/2023"/>
    <s v="11042886"/>
    <s v="Legal - Regulatory - 2023-24 CEHE RC CAP"/>
    <n v="1.92"/>
    <d v="2023-10-23T00:00:00"/>
    <d v="2023-10-19T00:00:00"/>
    <s v="One Pay Card"/>
    <x v="0"/>
    <m/>
    <m/>
    <x v="0"/>
    <x v="0"/>
    <x v="3"/>
  </r>
  <r>
    <s v="167745300"/>
    <s v="ER"/>
    <s v="1800179248"/>
    <x v="8"/>
    <s v="522010"/>
    <s v="Employee Travel"/>
    <s v="89CCF003A00A49288FEC"/>
    <s v="9210"/>
    <s v="52704873270722908347943/HYATT HOTELS/20230926"/>
    <s v="11042886"/>
    <s v="Legal - Regulatory - 2023-24 CEHE RC CAP"/>
    <n v="96"/>
    <d v="2023-10-23T00:00:00"/>
    <d v="2023-10-19T00:00:00"/>
    <s v="One Pay Card"/>
    <x v="0"/>
    <m/>
    <m/>
    <x v="0"/>
    <x v="0"/>
    <x v="0"/>
  </r>
  <r>
    <s v="167745300"/>
    <s v="ER"/>
    <s v="1800179248"/>
    <x v="8"/>
    <s v="522010"/>
    <s v="Employee Travel"/>
    <s v="89CCF003A00A49288FEC"/>
    <s v="9210"/>
    <s v="52704873270722908347943/HYATT HOTELS/20230926"/>
    <s v="11042886"/>
    <s v="Legal - Regulatory - 2023-24 CEHE RC CAP"/>
    <n v="16.77"/>
    <d v="2023-10-23T00:00:00"/>
    <d v="2023-10-19T00:00:00"/>
    <s v="One Pay Card"/>
    <x v="0"/>
    <m/>
    <m/>
    <x v="0"/>
    <x v="0"/>
    <x v="0"/>
  </r>
  <r>
    <s v="167745300"/>
    <s v="ER"/>
    <s v="1800179248"/>
    <x v="8"/>
    <s v="522060"/>
    <s v="Business Meals"/>
    <s v="89CCF003A00A49288FEC"/>
    <s v="9210"/>
    <s v="52704873270722908347943/HYATT HOTELS/20230926"/>
    <s v="11042886"/>
    <s v="Legal - Regulatory - 2023-24 CEHE RC CAP"/>
    <n v="2.63"/>
    <d v="2023-10-23T00:00:00"/>
    <d v="2023-10-19T00:00:00"/>
    <s v="One Pay Card"/>
    <x v="0"/>
    <m/>
    <m/>
    <x v="0"/>
    <x v="0"/>
    <x v="3"/>
  </r>
  <r>
    <s v="167745300"/>
    <s v="ER"/>
    <s v="1800179248"/>
    <x v="8"/>
    <s v="522010"/>
    <s v="Employee Travel"/>
    <s v="89CCF003A00A49288FEC"/>
    <s v="9210"/>
    <s v="55429503270719959895150/UBER   TRIP/20230927"/>
    <s v="11042886"/>
    <s v="Legal - Regulatory - 2023-24 CEHE RC CAP"/>
    <n v="8.4600000000000009"/>
    <d v="2023-10-23T00:00:00"/>
    <d v="2023-10-19T00:00:00"/>
    <s v="One Pay Card"/>
    <x v="0"/>
    <m/>
    <m/>
    <x v="0"/>
    <x v="0"/>
    <x v="0"/>
  </r>
  <r>
    <s v="167828145"/>
    <s v="KN"/>
    <s v="1700240341"/>
    <x v="8"/>
    <s v="543010"/>
    <s v="Prof Serv-Ded"/>
    <s v=""/>
    <s v="9230"/>
    <s v="Professional services for September 2023"/>
    <s v="11041820"/>
    <s v="Regulatory to CEHE-TDU Rate Case 2023-24"/>
    <n v="14538.75"/>
    <d v="2023-10-26T00:00:00"/>
    <d v="2023-09-30T00:00:00"/>
    <s v="MAC CONSULTING LP"/>
    <x v="0"/>
    <m/>
    <m/>
    <x v="1"/>
    <x v="1"/>
    <x v="9"/>
  </r>
  <r>
    <s v="167969046"/>
    <s v="LG"/>
    <s v="1700240537"/>
    <x v="9"/>
    <s v="543150"/>
    <s v="Legal Services"/>
    <s v="CEHE 2023 Rate Case"/>
    <s v="9230"/>
    <s v=""/>
    <s v="11042886"/>
    <s v="Legal - Regulatory - 2023-24 CEHE RC CAP"/>
    <n v="37940.300000000003"/>
    <d v="2023-11-02T00:00:00"/>
    <d v="2023-09-15T00:00:00"/>
    <s v="BAKER BOTTS LLP"/>
    <x v="0"/>
    <m/>
    <m/>
    <x v="1"/>
    <x v="2"/>
    <x v="4"/>
  </r>
  <r>
    <s v="168033910"/>
    <s v="KN"/>
    <s v="1700240623"/>
    <x v="9"/>
    <s v="545120"/>
    <s v="TIMMY D BUSH"/>
    <s v=""/>
    <s v="9210"/>
    <s v="OCT 2023 SVCS"/>
    <s v="11041820"/>
    <s v="Regulatory to CEHE-TDU Rate Case 2023-24"/>
    <n v="5000"/>
    <d v="2023-11-07T00:00:00"/>
    <d v="2023-11-03T00:00:00"/>
    <s v="TIMMY D BUSH"/>
    <x v="0"/>
    <m/>
    <m/>
    <x v="1"/>
    <x v="1"/>
    <x v="12"/>
  </r>
  <r>
    <s v="168071339"/>
    <s v="KN"/>
    <s v="1700240609"/>
    <x v="9"/>
    <s v="543010"/>
    <s v="Prof Serv-Ded"/>
    <s v=""/>
    <s v="9230"/>
    <s v="Professional services for October 2023"/>
    <s v="11041820"/>
    <s v="Regulatory to CEHE-TDU Rate Case 2023-24"/>
    <n v="728.75"/>
    <d v="2023-11-09T00:00:00"/>
    <d v="2023-10-31T00:00:00"/>
    <s v="MAC CONSULTING LP"/>
    <x v="0"/>
    <m/>
    <m/>
    <x v="1"/>
    <x v="1"/>
    <x v="9"/>
  </r>
  <r>
    <s v="168135762"/>
    <s v="KN"/>
    <s v="1700240745"/>
    <x v="9"/>
    <s v="543010"/>
    <s v="Prof Serv-Ded"/>
    <s v=""/>
    <s v="9230"/>
    <s v="Professional services for September 2023"/>
    <s v="11041820"/>
    <s v="Regulatory to CEHE-TDU Rate Case 2023-24"/>
    <n v="4293.75"/>
    <d v="2023-11-14T00:00:00"/>
    <d v="2023-10-23T00:00:00"/>
    <s v="THE BRATTLE GROUP INC"/>
    <x v="0"/>
    <m/>
    <m/>
    <x v="1"/>
    <x v="1"/>
    <x v="11"/>
  </r>
  <r>
    <s v="168138723"/>
    <s v="KN"/>
    <s v="1700240790"/>
    <x v="9"/>
    <s v="543010"/>
    <s v="Prof Serv-Ded"/>
    <s v=""/>
    <s v="9230"/>
    <s v="Professional services for September 2023"/>
    <s v="11041820"/>
    <s v="Regulatory to CEHE-TDU Rate Case 2023-24"/>
    <n v="3200"/>
    <d v="2023-11-14T00:00:00"/>
    <d v="2023-10-30T00:00:00"/>
    <s v="SCOTTMADDEN INC"/>
    <x v="0"/>
    <m/>
    <m/>
    <x v="1"/>
    <x v="1"/>
    <x v="7"/>
  </r>
  <r>
    <s v="168243880"/>
    <s v="WE"/>
    <s v="50499126"/>
    <x v="9"/>
    <s v="543010"/>
    <s v="Utilities International"/>
    <s v=""/>
    <s v="9230"/>
    <s v=""/>
    <s v="11045729"/>
    <s v="Reg Rept to CEHE Rate Case 2023-24-Dfrd"/>
    <n v="5000"/>
    <d v="2023-11-17T00:00:00"/>
    <d v="2023-11-17T00:00:00"/>
    <s v="A/P-Gds Rec/Inv Rec"/>
    <x v="0"/>
    <m/>
    <m/>
    <x v="1"/>
    <x v="1"/>
    <x v="10"/>
  </r>
  <r>
    <s v="168342162"/>
    <s v="KN"/>
    <s v="1700241041"/>
    <x v="9"/>
    <s v="543010"/>
    <s v="Prof Serv-Ded"/>
    <s v=""/>
    <s v="9230"/>
    <s v="Professional services for October 2023"/>
    <s v="11041820"/>
    <s v="Regulatory to CEHE-TDU Rate Case 2023-24"/>
    <n v="13943.75"/>
    <d v="2023-11-27T00:00:00"/>
    <d v="2023-11-17T00:00:00"/>
    <s v="SCOTTMADDEN INC"/>
    <x v="0"/>
    <m/>
    <m/>
    <x v="1"/>
    <x v="1"/>
    <x v="7"/>
  </r>
  <r>
    <s v="168378073"/>
    <s v="KN"/>
    <s v="1700240990"/>
    <x v="9"/>
    <s v="545120"/>
    <s v="TIMMY D BUSH"/>
    <s v=""/>
    <s v="9210"/>
    <s v="August 2023 Asset Transaction"/>
    <s v="11041820"/>
    <s v="Regulatory to CEHE-TDU Rate Case 2023-24"/>
    <n v="5000"/>
    <d v="2023-11-28T00:00:00"/>
    <d v="2023-11-09T00:00:00"/>
    <s v="TIMMY D BUSH"/>
    <x v="0"/>
    <m/>
    <m/>
    <x v="1"/>
    <x v="1"/>
    <x v="12"/>
  </r>
  <r>
    <s v="168462271"/>
    <s v="LG"/>
    <s v="1700241082"/>
    <x v="10"/>
    <s v="543150"/>
    <s v="Legal Services"/>
    <s v="CEHE 2023 Rate Case"/>
    <s v="9230"/>
    <s v=""/>
    <s v="11042886"/>
    <s v="Legal - Regulatory - 2023-24 CEHE RC CAP"/>
    <n v="85742.05"/>
    <d v="2023-12-01T00:00:00"/>
    <d v="2023-10-17T00:00:00"/>
    <s v="BAKER BOTTS LLP"/>
    <x v="0"/>
    <m/>
    <m/>
    <x v="1"/>
    <x v="2"/>
    <x v="4"/>
  </r>
  <r>
    <s v="168474476"/>
    <s v="KN"/>
    <s v="1700241206"/>
    <x v="10"/>
    <s v="545120"/>
    <s v="TIMMY D BUSH"/>
    <s v=""/>
    <s v="9210"/>
    <s v="SEPT 2023 SVCS"/>
    <s v="11041820"/>
    <s v="Regulatory to CEHE-TDU Rate Case 2023-24"/>
    <n v="5000"/>
    <d v="2023-12-04T00:00:00"/>
    <d v="2023-11-16T00:00:00"/>
    <s v="TIMMY D BUSH"/>
    <x v="0"/>
    <m/>
    <m/>
    <x v="1"/>
    <x v="1"/>
    <x v="12"/>
  </r>
  <r>
    <s v="168486788"/>
    <s v="KN"/>
    <s v="1700241238"/>
    <x v="10"/>
    <s v="543010"/>
    <s v="Prof Serv-Ded"/>
    <s v=""/>
    <s v="9230"/>
    <s v="Professional svc for May 2023 Lead Lag &amp; CWC Test"/>
    <s v="11041820"/>
    <s v="Regulatory to CEHE-TDU Rate Case 2023-24"/>
    <n v="6270"/>
    <d v="2023-12-05T00:00:00"/>
    <d v="2023-06-28T00:00:00"/>
    <s v="SCOTTMADDEN INC"/>
    <x v="0"/>
    <m/>
    <m/>
    <x v="1"/>
    <x v="1"/>
    <x v="7"/>
  </r>
  <r>
    <s v="168511476"/>
    <s v="KN"/>
    <s v="1700517878"/>
    <x v="10"/>
    <s v="543010"/>
    <s v="Prof Serv-Ded"/>
    <s v=""/>
    <s v="9230"/>
    <s v=""/>
    <s v="11046492"/>
    <s v="HR - Deferred Rate Case Expense"/>
    <n v="4222.0233280000002"/>
    <d v="2023-12-06T00:00:00"/>
    <d v="2023-10-17T00:00:00"/>
    <s v="TOWERS WATSON DELAWARE INC"/>
    <x v="0"/>
    <m/>
    <m/>
    <x v="1"/>
    <x v="1"/>
    <x v="8"/>
  </r>
  <r>
    <s v="168517053"/>
    <s v="ER"/>
    <s v="1800181618"/>
    <x v="10"/>
    <s v="522060"/>
    <s v="Business Meals"/>
    <s v="6C393EA6084A4FD2B681"/>
    <s v="9210"/>
    <s v="52704873305722915486766/HYATT REG HOUSTON F&amp;B/2023"/>
    <s v="11042886"/>
    <s v="Legal - Regulatory - 2023-24 CEHE RC CAP"/>
    <n v="4.74"/>
    <d v="2023-12-06T00:00:00"/>
    <d v="2023-12-05T00:00:00"/>
    <s v="One Pay Card"/>
    <x v="0"/>
    <m/>
    <m/>
    <x v="0"/>
    <x v="0"/>
    <x v="3"/>
  </r>
  <r>
    <s v="168517053"/>
    <s v="ER"/>
    <s v="1800181618"/>
    <x v="10"/>
    <s v="522060"/>
    <s v="Business Meals"/>
    <s v="6C393EA6084A4FD2B681"/>
    <s v="9210"/>
    <s v="72716213304900011205223/CHICK-FIL-A/20231031"/>
    <s v="11042886"/>
    <s v="Legal - Regulatory - 2023-24 CEHE RC CAP"/>
    <n v="5.03"/>
    <d v="2023-12-06T00:00:00"/>
    <d v="2023-12-05T00:00:00"/>
    <s v="One Pay Card"/>
    <x v="0"/>
    <m/>
    <m/>
    <x v="0"/>
    <x v="0"/>
    <x v="3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5.76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6.72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1.92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0.44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1.92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96"/>
    <d v="2023-12-06T00:00:00"/>
    <d v="2023-12-05T00:00:00"/>
    <s v="One Pay Card"/>
    <x v="0"/>
    <m/>
    <m/>
    <x v="0"/>
    <x v="0"/>
    <x v="0"/>
  </r>
  <r>
    <s v="168517053"/>
    <s v="ER"/>
    <s v="1800181618"/>
    <x v="10"/>
    <s v="522010"/>
    <s v="Employee Travel"/>
    <s v="6C393EA6084A4FD2B681"/>
    <s v="9210"/>
    <s v="52704873305722904507002/HYATT HOTELS/20231031"/>
    <s v="11042886"/>
    <s v="Legal - Regulatory - 2023-24 CEHE RC CAP"/>
    <n v="2.63"/>
    <d v="2023-12-06T00:00:00"/>
    <d v="2023-12-05T00:00:00"/>
    <s v="One Pay Card"/>
    <x v="0"/>
    <m/>
    <m/>
    <x v="0"/>
    <x v="0"/>
    <x v="0"/>
  </r>
  <r>
    <s v="168680944"/>
    <s v="KN"/>
    <s v="1700241637"/>
    <x v="10"/>
    <s v="543010"/>
    <s v="Prof Serv-Ded"/>
    <s v=""/>
    <s v="9230"/>
    <s v=""/>
    <s v="11041820"/>
    <s v="Regulatory to CEHE-TDU Rate Case 2023-24"/>
    <n v="3037.5"/>
    <d v="2023-12-15T00:00:00"/>
    <d v="2023-11-30T00:00:00"/>
    <s v="THE BRATTLE GROUP INC"/>
    <x v="0"/>
    <m/>
    <m/>
    <x v="1"/>
    <x v="1"/>
    <x v="11"/>
  </r>
  <r>
    <s v="168794006"/>
    <s v="WE"/>
    <s v="50549508"/>
    <x v="10"/>
    <s v="543010"/>
    <s v="Utilities International"/>
    <s v=""/>
    <s v="9230"/>
    <s v=""/>
    <s v="11045729"/>
    <s v="Reg Rept to CEHE Rate Case 2023-24-Dfrd"/>
    <n v="800"/>
    <d v="2023-12-20T00:00:00"/>
    <d v="2023-12-20T00:00:00"/>
    <s v="A/P-Gds Rec/Inv Rec"/>
    <x v="0"/>
    <m/>
    <m/>
    <x v="1"/>
    <x v="1"/>
    <x v="10"/>
  </r>
  <r>
    <s v="168811654"/>
    <s v="LG"/>
    <s v="1700241866"/>
    <x v="10"/>
    <s v="543150"/>
    <s v="Legal Services"/>
    <s v="CEHE 2023 Rate Case"/>
    <s v="9230"/>
    <s v=""/>
    <s v="11042886"/>
    <s v="Legal - Regulatory - 2023-24 CEHE RC CAP"/>
    <n v="144277"/>
    <d v="2023-12-21T00:00:00"/>
    <d v="2023-11-16T00:00:00"/>
    <s v="BAKER BOTTS LLP"/>
    <x v="0"/>
    <m/>
    <m/>
    <x v="1"/>
    <x v="2"/>
    <x v="4"/>
  </r>
  <r>
    <s v="168809939"/>
    <s v="KN"/>
    <s v="1700241801"/>
    <x v="10"/>
    <s v="543010"/>
    <s v="Prof Serv-Ded"/>
    <s v=""/>
    <s v="9230"/>
    <s v="Services for October 2023"/>
    <s v="11041820"/>
    <s v="Regulatory to CEHE-TDU Rate Case 2023-24"/>
    <n v="14490"/>
    <d v="2023-12-21T00:00:00"/>
    <d v="2023-11-30T00:00:00"/>
    <s v="ITRON INC"/>
    <x v="0"/>
    <m/>
    <m/>
    <x v="1"/>
    <x v="1"/>
    <x v="13"/>
  </r>
  <r>
    <s v="168809938"/>
    <s v="KN"/>
    <s v="1700241800"/>
    <x v="10"/>
    <s v="543010"/>
    <s v="Prof Serv-Ded"/>
    <s v=""/>
    <s v="9230"/>
    <s v="Services for November 2023"/>
    <s v="11041820"/>
    <s v="Regulatory to CEHE-TDU Rate Case 2023-24"/>
    <n v="17850"/>
    <d v="2023-12-21T00:00:00"/>
    <d v="2023-12-19T00:00:00"/>
    <s v="ITRON INC"/>
    <x v="0"/>
    <m/>
    <m/>
    <x v="1"/>
    <x v="1"/>
    <x v="13"/>
  </r>
  <r>
    <s v="168827722"/>
    <s v="LG"/>
    <s v="1700241926"/>
    <x v="10"/>
    <s v="543150"/>
    <s v="Legal Services"/>
    <s v="CEHE 2023 Rate Case"/>
    <s v="9230"/>
    <s v=""/>
    <s v="11042886"/>
    <s v="Legal - Regulatory - 2023-24 CEHE RC CAP"/>
    <n v="125879.6"/>
    <d v="2023-12-22T00:00:00"/>
    <d v="2023-12-07T00:00:00"/>
    <s v="BAKER BOTTS LLP"/>
    <x v="0"/>
    <m/>
    <m/>
    <x v="1"/>
    <x v="2"/>
    <x v="4"/>
  </r>
  <r>
    <s v="168932179"/>
    <s v="WE"/>
    <s v="50565670"/>
    <x v="10"/>
    <s v="543010"/>
    <s v="Utilities International"/>
    <s v=""/>
    <s v="9230"/>
    <s v=""/>
    <s v="11045729"/>
    <s v="Reg Rept to CEHE Rate Case 2023-24-Dfrd"/>
    <n v="7015.04"/>
    <d v="2023-12-29T00:00:00"/>
    <d v="2023-12-29T00:00:00"/>
    <s v="A/P-Gds Rec/Inv Rec"/>
    <x v="0"/>
    <m/>
    <m/>
    <x v="1"/>
    <x v="1"/>
    <x v="1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98F29BC-7748-4095-A758-B4D435EEE85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C24" firstHeaderRow="1" firstDataRow="2" firstDataCol="1"/>
  <pivotFields count="2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axis="axisCol" showAll="0">
      <items count="2">
        <item x="0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axis="axisRow" showAll="0">
      <items count="6">
        <item x="0"/>
        <item x="2"/>
        <item m="1" x="4"/>
        <item m="1" x="3"/>
        <item x="1"/>
        <item t="default"/>
      </items>
    </pivotField>
    <pivotField axis="axisRow" showAll="0">
      <items count="19">
        <item m="1" x="14"/>
        <item x="4"/>
        <item m="1" x="17"/>
        <item x="3"/>
        <item x="5"/>
        <item m="1" x="16"/>
        <item x="6"/>
        <item x="0"/>
        <item x="13"/>
        <item x="9"/>
        <item x="1"/>
        <item x="7"/>
        <item m="1" x="15"/>
        <item x="11"/>
        <item x="12"/>
        <item x="8"/>
        <item x="2"/>
        <item x="10"/>
        <item t="default"/>
      </items>
    </pivotField>
  </pivotFields>
  <rowFields count="3">
    <field x="18"/>
    <field x="19"/>
    <field x="20"/>
  </rowFields>
  <rowItems count="20">
    <i>
      <x/>
    </i>
    <i r="1">
      <x/>
    </i>
    <i r="2">
      <x v="3"/>
    </i>
    <i r="2">
      <x v="6"/>
    </i>
    <i r="2">
      <x v="7"/>
    </i>
    <i r="2">
      <x v="10"/>
    </i>
    <i>
      <x v="1"/>
    </i>
    <i r="1">
      <x v="1"/>
    </i>
    <i r="2">
      <x v="1"/>
    </i>
    <i r="2">
      <x v="4"/>
    </i>
    <i r="1">
      <x v="4"/>
    </i>
    <i r="2">
      <x v="8"/>
    </i>
    <i r="2">
      <x v="9"/>
    </i>
    <i r="2">
      <x v="11"/>
    </i>
    <i r="2">
      <x v="13"/>
    </i>
    <i r="2">
      <x v="14"/>
    </i>
    <i r="2">
      <x v="15"/>
    </i>
    <i r="2">
      <x v="16"/>
    </i>
    <i r="2">
      <x v="17"/>
    </i>
    <i t="grand">
      <x/>
    </i>
  </rowItems>
  <colFields count="1">
    <field x="15"/>
  </colFields>
  <colItems count="2">
    <i>
      <x/>
    </i>
    <i t="grand">
      <x/>
    </i>
  </colItems>
  <dataFields count="1">
    <dataField name="Sum of Val/COArea Crcy" fld="11" baseField="0" baseItem="0"/>
  </dataFields>
  <formats count="3">
    <format dxfId="4">
      <pivotArea grandCol="1" outline="0" collapsedLevelsAreSubtotals="1" fieldPosition="0"/>
    </format>
    <format dxfId="3">
      <pivotArea type="topRight" dataOnly="0" labelOnly="1" outline="0" fieldPosition="0"/>
    </format>
    <format dxfId="2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163DE9-7A5A-45EB-ADF9-78DB8EE1609B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M24" firstHeaderRow="1" firstDataRow="2" firstDataCol="1"/>
  <pivotFields count="21">
    <pivotField showAll="0"/>
    <pivotField showAll="0"/>
    <pivotField showAll="0"/>
    <pivotField axis="axisCol" showAll="0" sortType="ascending">
      <items count="23">
        <item x="0"/>
        <item x="1"/>
        <item x="2"/>
        <item x="3"/>
        <item x="4"/>
        <item x="5"/>
        <item x="6"/>
        <item x="7"/>
        <item x="8"/>
        <item x="9"/>
        <item x="10"/>
        <item m="1" x="11"/>
        <item m="1" x="19"/>
        <item m="1" x="20"/>
        <item m="1" x="21"/>
        <item m="1" x="12"/>
        <item m="1" x="13"/>
        <item m="1" x="14"/>
        <item m="1" x="15"/>
        <item m="1" x="16"/>
        <item m="1" x="17"/>
        <item m="1"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numFmtId="4" showAll="0"/>
    <pivotField numFmtId="14" showAll="0"/>
    <pivotField numFmtId="14" showAll="0"/>
    <pivotField showAll="0"/>
    <pivotField showAll="0"/>
    <pivotField showAll="0"/>
    <pivotField showAll="0"/>
    <pivotField axis="axisRow" showAll="0" sortType="ascending">
      <items count="3">
        <item x="0"/>
        <item x="1"/>
        <item t="default"/>
      </items>
    </pivotField>
    <pivotField axis="axisRow" showAll="0">
      <items count="6">
        <item x="0"/>
        <item x="2"/>
        <item m="1" x="4"/>
        <item m="1" x="3"/>
        <item x="1"/>
        <item t="default"/>
      </items>
    </pivotField>
    <pivotField axis="axisRow" showAll="0">
      <items count="19">
        <item m="1" x="14"/>
        <item x="4"/>
        <item m="1" x="17"/>
        <item x="3"/>
        <item x="5"/>
        <item m="1" x="16"/>
        <item x="6"/>
        <item x="0"/>
        <item x="13"/>
        <item x="9"/>
        <item x="1"/>
        <item x="7"/>
        <item m="1" x="15"/>
        <item x="11"/>
        <item x="12"/>
        <item x="8"/>
        <item x="2"/>
        <item x="10"/>
        <item t="default"/>
      </items>
    </pivotField>
  </pivotFields>
  <rowFields count="3">
    <field x="18"/>
    <field x="19"/>
    <field x="20"/>
  </rowFields>
  <rowItems count="20">
    <i>
      <x/>
    </i>
    <i r="1">
      <x/>
    </i>
    <i r="2">
      <x v="3"/>
    </i>
    <i r="2">
      <x v="6"/>
    </i>
    <i r="2">
      <x v="7"/>
    </i>
    <i r="2">
      <x v="10"/>
    </i>
    <i>
      <x v="1"/>
    </i>
    <i r="1">
      <x v="1"/>
    </i>
    <i r="2">
      <x v="1"/>
    </i>
    <i r="2">
      <x v="4"/>
    </i>
    <i r="1">
      <x v="4"/>
    </i>
    <i r="2">
      <x v="8"/>
    </i>
    <i r="2">
      <x v="9"/>
    </i>
    <i r="2">
      <x v="11"/>
    </i>
    <i r="2">
      <x v="13"/>
    </i>
    <i r="2">
      <x v="14"/>
    </i>
    <i r="2">
      <x v="15"/>
    </i>
    <i r="2">
      <x v="16"/>
    </i>
    <i r="2">
      <x v="17"/>
    </i>
    <i t="grand">
      <x/>
    </i>
  </rowItems>
  <colFields count="1">
    <field x="3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Sum of Val/COArea Crcy" fld="11" baseField="0" baseItem="0"/>
  </dataFields>
  <formats count="2">
    <format dxfId="1">
      <pivotArea dataOnly="0" grandCol="1" outline="0" fieldPosition="0"/>
    </format>
    <format dxfId="0">
      <pivotArea outline="0" collapsedLevelsAreSubtotals="1" fieldPosition="0">
        <references count="1">
          <reference field="3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E039B-992D-49C9-81EC-1B15F459562F}">
  <dimension ref="A1:F35"/>
  <sheetViews>
    <sheetView tabSelected="1" topLeftCell="A4" zoomScaleNormal="100" workbookViewId="0">
      <selection activeCell="G12" sqref="G12"/>
    </sheetView>
  </sheetViews>
  <sheetFormatPr defaultRowHeight="15" x14ac:dyDescent="0.25"/>
  <cols>
    <col min="1" max="1" width="37" bestFit="1" customWidth="1"/>
    <col min="2" max="2" width="16.28515625" bestFit="1" customWidth="1"/>
    <col min="3" max="3" width="12.7109375" style="6" bestFit="1" customWidth="1"/>
    <col min="6" max="6" width="11.5703125" bestFit="1" customWidth="1"/>
  </cols>
  <sheetData>
    <row r="1" spans="1:3" x14ac:dyDescent="0.25">
      <c r="A1" s="11" t="s">
        <v>448</v>
      </c>
    </row>
    <row r="3" spans="1:3" x14ac:dyDescent="0.25">
      <c r="A3" s="18" t="s">
        <v>0</v>
      </c>
      <c r="B3" s="18" t="s">
        <v>1</v>
      </c>
      <c r="C3" s="12"/>
    </row>
    <row r="4" spans="1:3" x14ac:dyDescent="0.25">
      <c r="A4" s="18" t="s">
        <v>2</v>
      </c>
      <c r="B4" t="s">
        <v>3</v>
      </c>
      <c r="C4" s="12" t="s">
        <v>4</v>
      </c>
    </row>
    <row r="5" spans="1:3" x14ac:dyDescent="0.25">
      <c r="A5" s="19" t="s">
        <v>5</v>
      </c>
      <c r="B5" s="46">
        <v>5812.9400000000005</v>
      </c>
      <c r="C5" s="12">
        <v>5812.9400000000005</v>
      </c>
    </row>
    <row r="6" spans="1:3" x14ac:dyDescent="0.25">
      <c r="A6" s="20" t="s">
        <v>6</v>
      </c>
      <c r="B6" s="46">
        <v>5812.9400000000005</v>
      </c>
      <c r="C6" s="12">
        <v>5812.9400000000005</v>
      </c>
    </row>
    <row r="7" spans="1:3" x14ac:dyDescent="0.25">
      <c r="A7" s="21" t="s">
        <v>7</v>
      </c>
      <c r="B7" s="46">
        <v>519.86999999999989</v>
      </c>
      <c r="C7" s="12">
        <v>519.86999999999989</v>
      </c>
    </row>
    <row r="8" spans="1:3" x14ac:dyDescent="0.25">
      <c r="A8" s="21" t="s">
        <v>8</v>
      </c>
      <c r="B8" s="46">
        <v>4</v>
      </c>
      <c r="C8" s="12">
        <v>4</v>
      </c>
    </row>
    <row r="9" spans="1:3" x14ac:dyDescent="0.25">
      <c r="A9" s="21" t="s">
        <v>9</v>
      </c>
      <c r="B9" s="46">
        <v>2159.7400000000007</v>
      </c>
      <c r="C9" s="12">
        <v>2159.7400000000007</v>
      </c>
    </row>
    <row r="10" spans="1:3" x14ac:dyDescent="0.25">
      <c r="A10" s="21" t="s">
        <v>10</v>
      </c>
      <c r="B10" s="46">
        <v>3129.3300000000004</v>
      </c>
      <c r="C10" s="12">
        <v>3129.3300000000004</v>
      </c>
    </row>
    <row r="11" spans="1:3" x14ac:dyDescent="0.25">
      <c r="A11" s="19" t="s">
        <v>11</v>
      </c>
      <c r="B11" s="46">
        <v>882396.0679888</v>
      </c>
      <c r="C11" s="12">
        <v>882396.0679888</v>
      </c>
    </row>
    <row r="12" spans="1:3" x14ac:dyDescent="0.25">
      <c r="A12" s="20" t="s">
        <v>12</v>
      </c>
      <c r="B12" s="46">
        <v>645205</v>
      </c>
      <c r="C12" s="12">
        <v>645205</v>
      </c>
    </row>
    <row r="13" spans="1:3" x14ac:dyDescent="0.25">
      <c r="A13" s="21" t="s">
        <v>13</v>
      </c>
      <c r="B13" s="46">
        <v>627601</v>
      </c>
      <c r="C13" s="12">
        <v>627601</v>
      </c>
    </row>
    <row r="14" spans="1:3" x14ac:dyDescent="0.25">
      <c r="A14" s="21" t="s">
        <v>14</v>
      </c>
      <c r="B14" s="46">
        <v>17604</v>
      </c>
      <c r="C14" s="12">
        <v>17604</v>
      </c>
    </row>
    <row r="15" spans="1:3" x14ac:dyDescent="0.25">
      <c r="A15" s="20" t="s">
        <v>422</v>
      </c>
      <c r="B15" s="46">
        <v>237191.0679888</v>
      </c>
      <c r="C15" s="12">
        <v>237191.0679888</v>
      </c>
    </row>
    <row r="16" spans="1:3" x14ac:dyDescent="0.25">
      <c r="A16" s="21" t="s">
        <v>16</v>
      </c>
      <c r="B16" s="46">
        <v>32340</v>
      </c>
      <c r="C16" s="12">
        <v>32340</v>
      </c>
    </row>
    <row r="17" spans="1:6" x14ac:dyDescent="0.25">
      <c r="A17" s="21" t="s">
        <v>17</v>
      </c>
      <c r="B17" s="46">
        <v>27658.75</v>
      </c>
      <c r="C17" s="12">
        <v>27658.75</v>
      </c>
    </row>
    <row r="18" spans="1:6" x14ac:dyDescent="0.25">
      <c r="A18" s="21" t="s">
        <v>18</v>
      </c>
      <c r="B18" s="46">
        <v>35188.75</v>
      </c>
      <c r="C18" s="12">
        <v>35188.75</v>
      </c>
    </row>
    <row r="19" spans="1:6" x14ac:dyDescent="0.25">
      <c r="A19" s="21" t="s">
        <v>20</v>
      </c>
      <c r="B19" s="46">
        <v>37175</v>
      </c>
      <c r="C19" s="12">
        <v>37175</v>
      </c>
    </row>
    <row r="20" spans="1:6" x14ac:dyDescent="0.25">
      <c r="A20" s="21" t="s">
        <v>21</v>
      </c>
      <c r="B20" s="46">
        <v>15000</v>
      </c>
      <c r="C20" s="12">
        <v>15000</v>
      </c>
    </row>
    <row r="21" spans="1:6" x14ac:dyDescent="0.25">
      <c r="A21" s="21" t="s">
        <v>22</v>
      </c>
      <c r="B21" s="46">
        <v>40756.197988800006</v>
      </c>
      <c r="C21" s="12">
        <v>40756.197988800006</v>
      </c>
    </row>
    <row r="22" spans="1:6" x14ac:dyDescent="0.25">
      <c r="A22" s="21" t="s">
        <v>421</v>
      </c>
      <c r="B22" s="46">
        <v>3390.63</v>
      </c>
      <c r="C22" s="12">
        <v>3390.63</v>
      </c>
    </row>
    <row r="23" spans="1:6" x14ac:dyDescent="0.25">
      <c r="A23" s="21" t="s">
        <v>420</v>
      </c>
      <c r="B23" s="46">
        <v>45681.74</v>
      </c>
      <c r="C23" s="12">
        <v>45681.74</v>
      </c>
    </row>
    <row r="24" spans="1:6" x14ac:dyDescent="0.25">
      <c r="A24" s="19" t="s">
        <v>4</v>
      </c>
      <c r="B24" s="46">
        <v>888209.00798879995</v>
      </c>
      <c r="C24" s="12">
        <v>888209.00798879995</v>
      </c>
    </row>
    <row r="27" spans="1:6" x14ac:dyDescent="0.25">
      <c r="A27" s="11" t="s">
        <v>345</v>
      </c>
    </row>
    <row r="28" spans="1:6" x14ac:dyDescent="0.25">
      <c r="A28" t="s">
        <v>346</v>
      </c>
      <c r="B28" s="12">
        <f>-'Employee Expenses '!N120</f>
        <v>-2495.1200000000003</v>
      </c>
    </row>
    <row r="29" spans="1:6" x14ac:dyDescent="0.25">
      <c r="A29" s="39" t="s">
        <v>451</v>
      </c>
      <c r="B29" s="12">
        <f>-'Consulting Expenses'!N69</f>
        <v>-39190.801640000005</v>
      </c>
    </row>
    <row r="30" spans="1:6" ht="15.75" thickBot="1" x14ac:dyDescent="0.3">
      <c r="A30" s="11" t="s">
        <v>347</v>
      </c>
      <c r="B30" s="37">
        <f>GETPIVOTDATA("Val/COArea Crcy",$A$3)+B28+B29</f>
        <v>846523.08634879999</v>
      </c>
      <c r="E30" t="s">
        <v>415</v>
      </c>
      <c r="F30" s="12">
        <f>B30-'Consulting Expenses'!N58-'Employee Expenses '!N94</f>
        <v>-3.6511999142021523E-3</v>
      </c>
    </row>
    <row r="31" spans="1:6" ht="15.75" thickTop="1" x14ac:dyDescent="0.25">
      <c r="A31" s="11"/>
      <c r="B31" s="33"/>
    </row>
    <row r="32" spans="1:6" x14ac:dyDescent="0.25">
      <c r="A32" s="11" t="s">
        <v>424</v>
      </c>
      <c r="B32" s="12"/>
    </row>
    <row r="33" spans="1:2" x14ac:dyDescent="0.25">
      <c r="A33" t="s">
        <v>425</v>
      </c>
      <c r="B33" s="12">
        <f>'GL AP Accrual Balance '!M32</f>
        <v>56623.7</v>
      </c>
    </row>
    <row r="34" spans="1:2" x14ac:dyDescent="0.25">
      <c r="B34" s="12"/>
    </row>
    <row r="35" spans="1:2" ht="15.75" thickBot="1" x14ac:dyDescent="0.3">
      <c r="A35" s="11" t="s">
        <v>348</v>
      </c>
      <c r="B35" s="38">
        <f>GETPIVOTDATA("Val/COArea Crcy",$A$3)+B33</f>
        <v>944832.7079887999</v>
      </c>
    </row>
  </sheetData>
  <pageMargins left="0.7" right="0.7" top="0.75" bottom="0.75" header="0.3" footer="0.3"/>
  <pageSetup scale="84" orientation="portrait" r:id="rId2"/>
  <headerFooter>
    <oddHeader>&amp;R&amp;F
&amp;A
&amp;P of &amp;N</oddHeader>
  </headerFooter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95A86-CD24-4D1A-998A-3D95A553153A}">
  <dimension ref="A1:N37"/>
  <sheetViews>
    <sheetView zoomScaleNormal="100" workbookViewId="0">
      <selection activeCell="M31" sqref="M31"/>
    </sheetView>
  </sheetViews>
  <sheetFormatPr defaultRowHeight="15" x14ac:dyDescent="0.25"/>
  <cols>
    <col min="1" max="1" width="37" bestFit="1" customWidth="1"/>
    <col min="2" max="2" width="13.85546875" customWidth="1"/>
    <col min="3" max="3" width="10.5703125" bestFit="1" customWidth="1"/>
    <col min="4" max="4" width="9" bestFit="1" customWidth="1"/>
    <col min="5" max="7" width="11.5703125" bestFit="1" customWidth="1"/>
    <col min="8" max="8" width="12.5703125" bestFit="1" customWidth="1"/>
    <col min="9" max="11" width="11.5703125" bestFit="1" customWidth="1"/>
    <col min="12" max="12" width="12.5703125" bestFit="1" customWidth="1"/>
    <col min="13" max="14" width="12.7109375" bestFit="1" customWidth="1"/>
    <col min="15" max="15" width="9" bestFit="1" customWidth="1"/>
    <col min="16" max="17" width="8" bestFit="1" customWidth="1"/>
    <col min="18" max="19" width="9" bestFit="1" customWidth="1"/>
    <col min="20" max="21" width="12" bestFit="1" customWidth="1"/>
    <col min="22" max="23" width="9" bestFit="1" customWidth="1"/>
    <col min="24" max="24" width="12.7109375" bestFit="1" customWidth="1"/>
  </cols>
  <sheetData>
    <row r="1" spans="1:13" x14ac:dyDescent="0.25">
      <c r="A1" s="11" t="s">
        <v>449</v>
      </c>
    </row>
    <row r="3" spans="1:13" x14ac:dyDescent="0.25">
      <c r="A3" s="18" t="s">
        <v>0</v>
      </c>
      <c r="B3" s="18" t="s">
        <v>1</v>
      </c>
    </row>
    <row r="4" spans="1:13" x14ac:dyDescent="0.25">
      <c r="A4" s="18" t="s">
        <v>2</v>
      </c>
      <c r="B4">
        <v>1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 s="12" t="s">
        <v>4</v>
      </c>
    </row>
    <row r="5" spans="1:13" x14ac:dyDescent="0.25">
      <c r="A5" s="19" t="s">
        <v>5</v>
      </c>
      <c r="B5" s="12">
        <v>280.38</v>
      </c>
      <c r="C5" s="12"/>
      <c r="D5" s="12">
        <v>315.79000000000002</v>
      </c>
      <c r="E5" s="12">
        <v>531.79</v>
      </c>
      <c r="F5" s="12">
        <v>4</v>
      </c>
      <c r="G5" s="12">
        <v>2313.3900000000003</v>
      </c>
      <c r="H5" s="12">
        <v>1255.48</v>
      </c>
      <c r="I5" s="12"/>
      <c r="J5" s="12">
        <v>986.95</v>
      </c>
      <c r="K5" s="12"/>
      <c r="L5" s="12">
        <v>125.15999999999998</v>
      </c>
      <c r="M5" s="12">
        <v>5812.9400000000005</v>
      </c>
    </row>
    <row r="6" spans="1:13" x14ac:dyDescent="0.25">
      <c r="A6" s="20" t="s">
        <v>6</v>
      </c>
      <c r="B6" s="12">
        <v>280.38</v>
      </c>
      <c r="C6" s="12"/>
      <c r="D6" s="12">
        <v>315.79000000000002</v>
      </c>
      <c r="E6" s="12">
        <v>531.79</v>
      </c>
      <c r="F6" s="12">
        <v>4</v>
      </c>
      <c r="G6" s="12">
        <v>2313.3900000000003</v>
      </c>
      <c r="H6" s="12">
        <v>1255.48</v>
      </c>
      <c r="I6" s="12"/>
      <c r="J6" s="12">
        <v>986.95</v>
      </c>
      <c r="K6" s="12"/>
      <c r="L6" s="12">
        <v>125.15999999999998</v>
      </c>
      <c r="M6" s="12">
        <v>5812.9400000000005</v>
      </c>
    </row>
    <row r="7" spans="1:13" x14ac:dyDescent="0.25">
      <c r="A7" s="21" t="s">
        <v>7</v>
      </c>
      <c r="B7" s="12"/>
      <c r="C7" s="12"/>
      <c r="D7" s="12"/>
      <c r="E7" s="12">
        <v>64.239999999999995</v>
      </c>
      <c r="F7" s="12"/>
      <c r="G7" s="12">
        <v>199.08</v>
      </c>
      <c r="H7" s="12">
        <v>94.72999999999999</v>
      </c>
      <c r="I7" s="12"/>
      <c r="J7" s="12">
        <v>152.04999999999998</v>
      </c>
      <c r="K7" s="12"/>
      <c r="L7" s="12">
        <v>9.77</v>
      </c>
      <c r="M7" s="12">
        <v>519.86999999999989</v>
      </c>
    </row>
    <row r="8" spans="1:13" x14ac:dyDescent="0.25">
      <c r="A8" s="21" t="s">
        <v>8</v>
      </c>
      <c r="B8" s="12"/>
      <c r="C8" s="12"/>
      <c r="D8" s="12"/>
      <c r="E8" s="12"/>
      <c r="F8" s="12">
        <v>4</v>
      </c>
      <c r="G8" s="12"/>
      <c r="H8" s="12"/>
      <c r="I8" s="12"/>
      <c r="J8" s="12"/>
      <c r="K8" s="12"/>
      <c r="L8" s="12"/>
      <c r="M8" s="12">
        <v>4</v>
      </c>
    </row>
    <row r="9" spans="1:13" x14ac:dyDescent="0.25">
      <c r="A9" s="21" t="s">
        <v>9</v>
      </c>
      <c r="B9" s="12">
        <v>228</v>
      </c>
      <c r="C9" s="12"/>
      <c r="D9" s="12">
        <v>258</v>
      </c>
      <c r="E9" s="12"/>
      <c r="F9" s="12"/>
      <c r="G9" s="12">
        <v>230.79</v>
      </c>
      <c r="H9" s="12">
        <v>692.36999999999989</v>
      </c>
      <c r="I9" s="12"/>
      <c r="J9" s="12">
        <v>635.19000000000005</v>
      </c>
      <c r="K9" s="12"/>
      <c r="L9" s="12">
        <v>115.38999999999999</v>
      </c>
      <c r="M9" s="12">
        <v>2159.7399999999998</v>
      </c>
    </row>
    <row r="10" spans="1:13" x14ac:dyDescent="0.25">
      <c r="A10" s="21" t="s">
        <v>10</v>
      </c>
      <c r="B10" s="12">
        <v>52.38</v>
      </c>
      <c r="C10" s="12"/>
      <c r="D10" s="12">
        <v>57.79</v>
      </c>
      <c r="E10" s="12">
        <v>467.55</v>
      </c>
      <c r="F10" s="12"/>
      <c r="G10" s="12">
        <v>1883.5200000000002</v>
      </c>
      <c r="H10" s="12">
        <v>468.38</v>
      </c>
      <c r="I10" s="12"/>
      <c r="J10" s="12">
        <v>199.71</v>
      </c>
      <c r="K10" s="12"/>
      <c r="L10" s="12"/>
      <c r="M10" s="12">
        <v>3129.3300000000004</v>
      </c>
    </row>
    <row r="11" spans="1:13" x14ac:dyDescent="0.25">
      <c r="A11" s="19" t="s">
        <v>11</v>
      </c>
      <c r="B11" s="12"/>
      <c r="C11" s="12">
        <v>3390.63</v>
      </c>
      <c r="D11" s="12"/>
      <c r="E11" s="12">
        <v>21048</v>
      </c>
      <c r="F11" s="12">
        <v>19751.2</v>
      </c>
      <c r="G11" s="12">
        <v>30791.05</v>
      </c>
      <c r="H11" s="12">
        <v>154955.62466080001</v>
      </c>
      <c r="I11" s="12">
        <v>84904.25</v>
      </c>
      <c r="J11" s="12">
        <v>77865.55</v>
      </c>
      <c r="K11" s="12">
        <v>75106.55</v>
      </c>
      <c r="L11" s="12">
        <v>414583.21332799998</v>
      </c>
      <c r="M11" s="12">
        <v>882396.0679888</v>
      </c>
    </row>
    <row r="12" spans="1:13" x14ac:dyDescent="0.25">
      <c r="A12" s="20" t="s">
        <v>12</v>
      </c>
      <c r="B12" s="12"/>
      <c r="C12" s="12"/>
      <c r="D12" s="12"/>
      <c r="E12" s="12">
        <v>21048</v>
      </c>
      <c r="F12" s="12">
        <v>18141.2</v>
      </c>
      <c r="G12" s="12">
        <v>30791.05</v>
      </c>
      <c r="H12" s="12">
        <v>50690.2</v>
      </c>
      <c r="I12" s="12">
        <v>67368.800000000003</v>
      </c>
      <c r="J12" s="12">
        <v>63326.8</v>
      </c>
      <c r="K12" s="12">
        <v>37940.300000000003</v>
      </c>
      <c r="L12" s="12">
        <v>355898.65</v>
      </c>
      <c r="M12" s="12">
        <v>645205</v>
      </c>
    </row>
    <row r="13" spans="1:13" x14ac:dyDescent="0.25">
      <c r="A13" s="21" t="s">
        <v>13</v>
      </c>
      <c r="B13" s="12"/>
      <c r="C13" s="12"/>
      <c r="D13" s="12"/>
      <c r="E13" s="12">
        <v>3444</v>
      </c>
      <c r="F13" s="12">
        <v>18141.2</v>
      </c>
      <c r="G13" s="12">
        <v>30791.05</v>
      </c>
      <c r="H13" s="12">
        <v>50690.2</v>
      </c>
      <c r="I13" s="12">
        <v>67368.800000000003</v>
      </c>
      <c r="J13" s="12">
        <v>63326.8</v>
      </c>
      <c r="K13" s="12">
        <v>37940.300000000003</v>
      </c>
      <c r="L13" s="12">
        <v>355898.65</v>
      </c>
      <c r="M13" s="12">
        <v>627601</v>
      </c>
    </row>
    <row r="14" spans="1:13" x14ac:dyDescent="0.25">
      <c r="A14" s="21" t="s">
        <v>14</v>
      </c>
      <c r="B14" s="12"/>
      <c r="C14" s="12"/>
      <c r="D14" s="12"/>
      <c r="E14" s="12">
        <v>17604</v>
      </c>
      <c r="F14" s="12"/>
      <c r="G14" s="12"/>
      <c r="H14" s="12"/>
      <c r="I14" s="12"/>
      <c r="J14" s="12"/>
      <c r="K14" s="12"/>
      <c r="L14" s="12"/>
      <c r="M14" s="12">
        <v>17604</v>
      </c>
    </row>
    <row r="15" spans="1:13" x14ac:dyDescent="0.25">
      <c r="A15" s="20" t="s">
        <v>422</v>
      </c>
      <c r="B15" s="12"/>
      <c r="C15" s="12">
        <v>3390.63</v>
      </c>
      <c r="D15" s="12"/>
      <c r="E15" s="12"/>
      <c r="F15" s="12">
        <v>1610</v>
      </c>
      <c r="G15" s="12"/>
      <c r="H15" s="12">
        <v>104265.4246608</v>
      </c>
      <c r="I15" s="12">
        <v>17535.45</v>
      </c>
      <c r="J15" s="12">
        <v>14538.75</v>
      </c>
      <c r="K15" s="12">
        <v>37166.25</v>
      </c>
      <c r="L15" s="12">
        <v>58684.563328000004</v>
      </c>
      <c r="M15" s="12">
        <v>237191.0679888</v>
      </c>
    </row>
    <row r="16" spans="1:13" x14ac:dyDescent="0.25">
      <c r="A16" s="21" t="s">
        <v>16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>
        <v>32340</v>
      </c>
      <c r="M16" s="12">
        <v>32340</v>
      </c>
    </row>
    <row r="17" spans="1:14" x14ac:dyDescent="0.25">
      <c r="A17" s="21" t="s">
        <v>17</v>
      </c>
      <c r="B17" s="12"/>
      <c r="C17" s="12"/>
      <c r="D17" s="12"/>
      <c r="E17" s="12"/>
      <c r="F17" s="12"/>
      <c r="G17" s="12"/>
      <c r="H17" s="12">
        <v>3752.5</v>
      </c>
      <c r="I17" s="12">
        <v>8638.75</v>
      </c>
      <c r="J17" s="12">
        <v>14538.75</v>
      </c>
      <c r="K17" s="12">
        <v>728.75</v>
      </c>
      <c r="L17" s="12"/>
      <c r="M17" s="12">
        <v>27658.75</v>
      </c>
    </row>
    <row r="18" spans="1:14" x14ac:dyDescent="0.25">
      <c r="A18" s="21" t="s">
        <v>18</v>
      </c>
      <c r="B18" s="12"/>
      <c r="C18" s="12"/>
      <c r="D18" s="12"/>
      <c r="E18" s="12"/>
      <c r="F18" s="12">
        <v>1610</v>
      </c>
      <c r="G18" s="12"/>
      <c r="H18" s="12">
        <v>8285</v>
      </c>
      <c r="I18" s="12">
        <v>1880</v>
      </c>
      <c r="J18" s="12"/>
      <c r="K18" s="12">
        <v>17143.75</v>
      </c>
      <c r="L18" s="12">
        <v>6270</v>
      </c>
      <c r="M18" s="12">
        <v>35188.75</v>
      </c>
    </row>
    <row r="19" spans="1:14" x14ac:dyDescent="0.25">
      <c r="A19" s="21" t="s">
        <v>20</v>
      </c>
      <c r="B19" s="12"/>
      <c r="C19" s="12"/>
      <c r="D19" s="12"/>
      <c r="E19" s="12"/>
      <c r="F19" s="12"/>
      <c r="G19" s="12"/>
      <c r="H19" s="12">
        <v>29843.75</v>
      </c>
      <c r="I19" s="12"/>
      <c r="J19" s="12"/>
      <c r="K19" s="12">
        <v>4293.75</v>
      </c>
      <c r="L19" s="12">
        <v>3037.5</v>
      </c>
      <c r="M19" s="12">
        <v>37175</v>
      </c>
    </row>
    <row r="20" spans="1:14" x14ac:dyDescent="0.25">
      <c r="A20" s="21" t="s">
        <v>21</v>
      </c>
      <c r="B20" s="12"/>
      <c r="C20" s="12"/>
      <c r="D20" s="12"/>
      <c r="E20" s="12"/>
      <c r="F20" s="12"/>
      <c r="G20" s="12"/>
      <c r="H20" s="12"/>
      <c r="I20" s="12"/>
      <c r="J20" s="12"/>
      <c r="K20" s="12">
        <v>10000</v>
      </c>
      <c r="L20" s="12">
        <v>5000</v>
      </c>
      <c r="M20" s="12">
        <v>15000</v>
      </c>
    </row>
    <row r="21" spans="1:14" x14ac:dyDescent="0.25">
      <c r="A21" s="21" t="s">
        <v>22</v>
      </c>
      <c r="B21" s="12"/>
      <c r="C21" s="12"/>
      <c r="D21" s="12"/>
      <c r="E21" s="12"/>
      <c r="F21" s="12"/>
      <c r="G21" s="12"/>
      <c r="H21" s="12">
        <v>36534.174660800003</v>
      </c>
      <c r="I21" s="12"/>
      <c r="J21" s="12"/>
      <c r="K21" s="12"/>
      <c r="L21" s="12">
        <v>4222.0233280000002</v>
      </c>
      <c r="M21" s="12">
        <v>40756.197988800006</v>
      </c>
    </row>
    <row r="22" spans="1:14" x14ac:dyDescent="0.25">
      <c r="A22" s="21" t="s">
        <v>421</v>
      </c>
      <c r="B22" s="12"/>
      <c r="C22" s="12">
        <v>3390.63</v>
      </c>
      <c r="D22" s="12"/>
      <c r="E22" s="12"/>
      <c r="F22" s="12"/>
      <c r="G22" s="12"/>
      <c r="H22" s="12"/>
      <c r="I22" s="12"/>
      <c r="J22" s="12"/>
      <c r="K22" s="12"/>
      <c r="L22" s="12"/>
      <c r="M22" s="12">
        <v>3390.63</v>
      </c>
    </row>
    <row r="23" spans="1:14" x14ac:dyDescent="0.25">
      <c r="A23" s="21" t="s">
        <v>420</v>
      </c>
      <c r="B23" s="12"/>
      <c r="C23" s="12"/>
      <c r="D23" s="12"/>
      <c r="E23" s="12"/>
      <c r="F23" s="12"/>
      <c r="G23" s="12"/>
      <c r="H23" s="12">
        <v>25850</v>
      </c>
      <c r="I23" s="12">
        <v>7016.7</v>
      </c>
      <c r="J23" s="12"/>
      <c r="K23" s="12">
        <v>5000</v>
      </c>
      <c r="L23" s="12">
        <v>7815.04</v>
      </c>
      <c r="M23" s="12">
        <v>45681.74</v>
      </c>
    </row>
    <row r="24" spans="1:14" x14ac:dyDescent="0.25">
      <c r="A24" s="19" t="s">
        <v>4</v>
      </c>
      <c r="B24" s="12">
        <v>280.38</v>
      </c>
      <c r="C24" s="12">
        <v>3390.63</v>
      </c>
      <c r="D24" s="12">
        <v>315.79000000000002</v>
      </c>
      <c r="E24" s="12">
        <v>21579.79</v>
      </c>
      <c r="F24" s="12">
        <v>19755.2</v>
      </c>
      <c r="G24" s="12">
        <v>33104.44</v>
      </c>
      <c r="H24" s="12">
        <v>156211.10466079999</v>
      </c>
      <c r="I24" s="12">
        <v>84904.25</v>
      </c>
      <c r="J24" s="12">
        <v>78852.5</v>
      </c>
      <c r="K24" s="12">
        <v>75106.55</v>
      </c>
      <c r="L24" s="12">
        <v>414708.37332799996</v>
      </c>
      <c r="M24" s="12">
        <v>888209.00798879995</v>
      </c>
    </row>
    <row r="29" spans="1:14" x14ac:dyDescent="0.25">
      <c r="L29" s="44" t="s">
        <v>345</v>
      </c>
      <c r="N29" s="6"/>
    </row>
    <row r="30" spans="1:14" x14ac:dyDescent="0.25">
      <c r="L30" s="45" t="s">
        <v>346</v>
      </c>
      <c r="M30" s="12">
        <f>'Summary I'!B28</f>
        <v>-2495.1200000000003</v>
      </c>
      <c r="N30" s="6"/>
    </row>
    <row r="31" spans="1:14" x14ac:dyDescent="0.25">
      <c r="L31" s="45" t="s">
        <v>451</v>
      </c>
      <c r="M31" s="12">
        <f>'Summary I'!B29</f>
        <v>-39190.801640000005</v>
      </c>
      <c r="N31" s="6"/>
    </row>
    <row r="32" spans="1:14" ht="15.75" thickBot="1" x14ac:dyDescent="0.3">
      <c r="L32" s="44" t="s">
        <v>347</v>
      </c>
      <c r="M32" s="37">
        <f>GETPIVOTDATA("Val/COArea Crcy",$A$3)+M30+M31</f>
        <v>846523.08634879999</v>
      </c>
      <c r="N32" s="6"/>
    </row>
    <row r="33" spans="12:14" ht="15.75" thickTop="1" x14ac:dyDescent="0.25">
      <c r="L33" s="44"/>
      <c r="M33" s="33"/>
      <c r="N33" s="6"/>
    </row>
    <row r="34" spans="12:14" x14ac:dyDescent="0.25">
      <c r="L34" s="44" t="s">
        <v>424</v>
      </c>
      <c r="M34" s="12"/>
      <c r="N34" s="6"/>
    </row>
    <row r="35" spans="12:14" x14ac:dyDescent="0.25">
      <c r="L35" s="45" t="s">
        <v>425</v>
      </c>
      <c r="M35" s="12">
        <f>'Summary I'!B33</f>
        <v>56623.7</v>
      </c>
    </row>
    <row r="36" spans="12:14" x14ac:dyDescent="0.25">
      <c r="L36" s="45"/>
      <c r="M36" s="12"/>
    </row>
    <row r="37" spans="12:14" ht="15.75" thickBot="1" x14ac:dyDescent="0.3">
      <c r="L37" s="44" t="s">
        <v>348</v>
      </c>
      <c r="M37" s="38">
        <f>GETPIVOTDATA("Val/COArea Crcy",$A$3)+M35</f>
        <v>944832.7079887999</v>
      </c>
    </row>
  </sheetData>
  <pageMargins left="0.7" right="0.7" top="0.75" bottom="0.75" header="0.3" footer="0.3"/>
  <pageSetup scale="84" orientation="portrait" r:id="rId2"/>
  <headerFooter>
    <oddHeader>&amp;RDocket No. 56211
Exhibit MR-5
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98567-6C14-42A9-BA8E-2FAD222AAB4A}">
  <dimension ref="A1:V165"/>
  <sheetViews>
    <sheetView zoomScaleNormal="100" workbookViewId="0">
      <selection activeCell="D10" sqref="D10"/>
    </sheetView>
  </sheetViews>
  <sheetFormatPr defaultRowHeight="15" x14ac:dyDescent="0.25"/>
  <cols>
    <col min="1" max="1" width="15" customWidth="1"/>
    <col min="2" max="2" width="13.85546875" customWidth="1"/>
    <col min="3" max="3" width="12.7109375" customWidth="1"/>
    <col min="4" max="4" width="8.7109375" style="51" customWidth="1"/>
    <col min="5" max="5" width="9.85546875" customWidth="1"/>
    <col min="6" max="6" width="22.42578125" customWidth="1"/>
    <col min="7" max="7" width="25.42578125" customWidth="1"/>
    <col min="8" max="8" width="11.85546875" customWidth="1"/>
    <col min="9" max="9" width="65.140625" customWidth="1"/>
    <col min="10" max="10" width="10.85546875" customWidth="1"/>
    <col min="11" max="11" width="40.42578125" customWidth="1"/>
    <col min="12" max="12" width="16.5703125" customWidth="1"/>
    <col min="13" max="13" width="17.42578125" customWidth="1"/>
    <col min="14" max="14" width="14" customWidth="1"/>
    <col min="15" max="15" width="26.5703125" customWidth="1"/>
    <col min="16" max="16" width="11.28515625" customWidth="1"/>
    <col min="17" max="18" width="9.140625" hidden="1" customWidth="1"/>
    <col min="19" max="19" width="13.5703125" hidden="1" customWidth="1"/>
    <col min="20" max="20" width="13" hidden="1" customWidth="1"/>
    <col min="21" max="21" width="22.7109375" hidden="1" customWidth="1"/>
    <col min="22" max="22" width="20.28515625" hidden="1" customWidth="1"/>
  </cols>
  <sheetData>
    <row r="1" spans="1:21" ht="48.75" customHeight="1" thickBot="1" x14ac:dyDescent="0.3">
      <c r="A1" s="13" t="s">
        <v>34</v>
      </c>
      <c r="B1" s="13" t="s">
        <v>35</v>
      </c>
      <c r="C1" s="13" t="s">
        <v>36</v>
      </c>
      <c r="D1" s="50" t="s">
        <v>37</v>
      </c>
      <c r="E1" s="13" t="s">
        <v>38</v>
      </c>
      <c r="F1" s="13" t="s">
        <v>39</v>
      </c>
      <c r="G1" s="13" t="s">
        <v>40</v>
      </c>
      <c r="H1" s="13" t="s">
        <v>41</v>
      </c>
      <c r="I1" s="13" t="s">
        <v>42</v>
      </c>
      <c r="J1" s="13" t="s">
        <v>43</v>
      </c>
      <c r="K1" s="13" t="s">
        <v>44</v>
      </c>
      <c r="L1" s="13" t="s">
        <v>45</v>
      </c>
      <c r="M1" s="13" t="s">
        <v>46</v>
      </c>
      <c r="N1" s="13" t="s">
        <v>47</v>
      </c>
      <c r="O1" s="13" t="s">
        <v>48</v>
      </c>
      <c r="P1" s="13" t="s">
        <v>49</v>
      </c>
      <c r="Q1" s="9" t="s">
        <v>50</v>
      </c>
      <c r="R1" s="10" t="s">
        <v>51</v>
      </c>
      <c r="S1" s="10" t="s">
        <v>52</v>
      </c>
      <c r="T1" s="9" t="s">
        <v>53</v>
      </c>
      <c r="U1" s="9" t="s">
        <v>54</v>
      </c>
    </row>
    <row r="2" spans="1:21" x14ac:dyDescent="0.25">
      <c r="A2" s="14" t="s">
        <v>55</v>
      </c>
      <c r="B2" s="14" t="s">
        <v>56</v>
      </c>
      <c r="C2" s="14" t="s">
        <v>57</v>
      </c>
      <c r="D2" s="52">
        <v>1</v>
      </c>
      <c r="E2" s="14" t="s">
        <v>58</v>
      </c>
      <c r="F2" s="14" t="s">
        <v>9</v>
      </c>
      <c r="G2" s="14" t="s">
        <v>59</v>
      </c>
      <c r="H2" s="14" t="s">
        <v>60</v>
      </c>
      <c r="I2" s="14" t="s">
        <v>61</v>
      </c>
      <c r="J2" s="14" t="s">
        <v>62</v>
      </c>
      <c r="K2" s="14" t="s">
        <v>63</v>
      </c>
      <c r="L2" s="15">
        <v>228</v>
      </c>
      <c r="M2" s="16">
        <v>44944</v>
      </c>
      <c r="N2" s="16">
        <v>44943</v>
      </c>
      <c r="O2" s="14" t="s">
        <v>64</v>
      </c>
      <c r="P2" s="14" t="s">
        <v>3</v>
      </c>
      <c r="S2" t="s">
        <v>5</v>
      </c>
      <c r="T2" t="s">
        <v>6</v>
      </c>
      <c r="U2" t="str">
        <f t="shared" ref="U2:U23" si="0">F2</f>
        <v>Employee Travel</v>
      </c>
    </row>
    <row r="3" spans="1:21" x14ac:dyDescent="0.25">
      <c r="A3" s="14" t="s">
        <v>55</v>
      </c>
      <c r="B3" s="14" t="s">
        <v>56</v>
      </c>
      <c r="C3" s="14" t="s">
        <v>57</v>
      </c>
      <c r="D3" s="52">
        <v>1</v>
      </c>
      <c r="E3" s="14" t="s">
        <v>65</v>
      </c>
      <c r="F3" s="14" t="s">
        <v>10</v>
      </c>
      <c r="G3" s="14" t="s">
        <v>59</v>
      </c>
      <c r="H3" s="14" t="s">
        <v>60</v>
      </c>
      <c r="I3" s="14" t="s">
        <v>66</v>
      </c>
      <c r="J3" s="14" t="s">
        <v>62</v>
      </c>
      <c r="K3" s="14" t="s">
        <v>63</v>
      </c>
      <c r="L3" s="15">
        <v>52.38</v>
      </c>
      <c r="M3" s="16">
        <v>44944</v>
      </c>
      <c r="N3" s="16">
        <v>44943</v>
      </c>
      <c r="O3" s="14" t="s">
        <v>64</v>
      </c>
      <c r="P3" s="14" t="s">
        <v>3</v>
      </c>
      <c r="S3" t="s">
        <v>5</v>
      </c>
      <c r="T3" t="s">
        <v>6</v>
      </c>
      <c r="U3" t="str">
        <f t="shared" si="0"/>
        <v>Park/In-town Travel</v>
      </c>
    </row>
    <row r="4" spans="1:21" x14ac:dyDescent="0.25">
      <c r="A4" s="14" t="s">
        <v>281</v>
      </c>
      <c r="B4" s="14" t="s">
        <v>282</v>
      </c>
      <c r="C4" s="14" t="s">
        <v>283</v>
      </c>
      <c r="D4" s="52">
        <v>3</v>
      </c>
      <c r="E4" s="14" t="s">
        <v>235</v>
      </c>
      <c r="F4" s="14" t="s">
        <v>421</v>
      </c>
      <c r="G4" s="14" t="s">
        <v>187</v>
      </c>
      <c r="H4" s="14" t="s">
        <v>60</v>
      </c>
      <c r="I4" s="14" t="s">
        <v>284</v>
      </c>
      <c r="J4" s="14" t="s">
        <v>285</v>
      </c>
      <c r="K4" s="14" t="s">
        <v>286</v>
      </c>
      <c r="L4" s="15">
        <v>310</v>
      </c>
      <c r="M4" s="16">
        <v>44998</v>
      </c>
      <c r="N4" s="16">
        <v>44998</v>
      </c>
      <c r="O4" s="14" t="s">
        <v>15</v>
      </c>
      <c r="P4" s="14" t="s">
        <v>3</v>
      </c>
      <c r="S4" t="s">
        <v>11</v>
      </c>
      <c r="T4" t="s">
        <v>422</v>
      </c>
      <c r="U4" t="str">
        <f t="shared" si="0"/>
        <v>KForce Inc.</v>
      </c>
    </row>
    <row r="5" spans="1:21" x14ac:dyDescent="0.25">
      <c r="A5" s="14" t="s">
        <v>281</v>
      </c>
      <c r="B5" s="14" t="s">
        <v>282</v>
      </c>
      <c r="C5" s="14" t="s">
        <v>283</v>
      </c>
      <c r="D5" s="52">
        <v>3</v>
      </c>
      <c r="E5" s="14" t="s">
        <v>235</v>
      </c>
      <c r="F5" s="14" t="s">
        <v>421</v>
      </c>
      <c r="G5" s="14" t="s">
        <v>187</v>
      </c>
      <c r="H5" s="14" t="s">
        <v>60</v>
      </c>
      <c r="I5" s="14" t="s">
        <v>284</v>
      </c>
      <c r="J5" s="14" t="s">
        <v>285</v>
      </c>
      <c r="K5" s="14" t="s">
        <v>286</v>
      </c>
      <c r="L5" s="15">
        <v>310</v>
      </c>
      <c r="M5" s="16">
        <v>44998</v>
      </c>
      <c r="N5" s="16">
        <v>44998</v>
      </c>
      <c r="O5" s="14" t="s">
        <v>15</v>
      </c>
      <c r="P5" s="14" t="s">
        <v>3</v>
      </c>
      <c r="S5" t="s">
        <v>11</v>
      </c>
      <c r="T5" t="s">
        <v>422</v>
      </c>
      <c r="U5" t="str">
        <f t="shared" si="0"/>
        <v>KForce Inc.</v>
      </c>
    </row>
    <row r="6" spans="1:21" x14ac:dyDescent="0.25">
      <c r="A6" s="14" t="s">
        <v>281</v>
      </c>
      <c r="B6" s="14" t="s">
        <v>282</v>
      </c>
      <c r="C6" s="14" t="s">
        <v>283</v>
      </c>
      <c r="D6" s="52">
        <v>3</v>
      </c>
      <c r="E6" s="14" t="s">
        <v>235</v>
      </c>
      <c r="F6" s="14" t="s">
        <v>421</v>
      </c>
      <c r="G6" s="14" t="s">
        <v>187</v>
      </c>
      <c r="H6" s="14" t="s">
        <v>60</v>
      </c>
      <c r="I6" s="14" t="s">
        <v>284</v>
      </c>
      <c r="J6" s="14" t="s">
        <v>285</v>
      </c>
      <c r="K6" s="14" t="s">
        <v>286</v>
      </c>
      <c r="L6" s="15">
        <v>310</v>
      </c>
      <c r="M6" s="16">
        <v>44998</v>
      </c>
      <c r="N6" s="16">
        <v>44998</v>
      </c>
      <c r="O6" s="14" t="s">
        <v>15</v>
      </c>
      <c r="P6" s="14" t="s">
        <v>3</v>
      </c>
      <c r="S6" t="s">
        <v>11</v>
      </c>
      <c r="T6" t="s">
        <v>422</v>
      </c>
      <c r="U6" t="str">
        <f t="shared" si="0"/>
        <v>KForce Inc.</v>
      </c>
    </row>
    <row r="7" spans="1:21" x14ac:dyDescent="0.25">
      <c r="A7" s="14" t="s">
        <v>281</v>
      </c>
      <c r="B7" s="14" t="s">
        <v>282</v>
      </c>
      <c r="C7" s="14" t="s">
        <v>283</v>
      </c>
      <c r="D7" s="52">
        <v>3</v>
      </c>
      <c r="E7" s="14" t="s">
        <v>235</v>
      </c>
      <c r="F7" s="14" t="s">
        <v>421</v>
      </c>
      <c r="G7" s="14" t="s">
        <v>187</v>
      </c>
      <c r="H7" s="14" t="s">
        <v>60</v>
      </c>
      <c r="I7" s="14" t="s">
        <v>284</v>
      </c>
      <c r="J7" s="14" t="s">
        <v>285</v>
      </c>
      <c r="K7" s="14" t="s">
        <v>286</v>
      </c>
      <c r="L7" s="15">
        <v>310</v>
      </c>
      <c r="M7" s="16">
        <v>44998</v>
      </c>
      <c r="N7" s="16">
        <v>44998</v>
      </c>
      <c r="O7" s="14" t="s">
        <v>15</v>
      </c>
      <c r="P7" s="14" t="s">
        <v>3</v>
      </c>
      <c r="S7" t="s">
        <v>11</v>
      </c>
      <c r="T7" t="s">
        <v>422</v>
      </c>
      <c r="U7" t="str">
        <f t="shared" si="0"/>
        <v>KForce Inc.</v>
      </c>
    </row>
    <row r="8" spans="1:21" x14ac:dyDescent="0.25">
      <c r="A8" s="14" t="s">
        <v>281</v>
      </c>
      <c r="B8" s="14" t="s">
        <v>282</v>
      </c>
      <c r="C8" s="14" t="s">
        <v>283</v>
      </c>
      <c r="D8" s="52">
        <v>3</v>
      </c>
      <c r="E8" s="14" t="s">
        <v>235</v>
      </c>
      <c r="F8" s="14" t="s">
        <v>421</v>
      </c>
      <c r="G8" s="14" t="s">
        <v>187</v>
      </c>
      <c r="H8" s="14" t="s">
        <v>60</v>
      </c>
      <c r="I8" s="14" t="s">
        <v>284</v>
      </c>
      <c r="J8" s="14" t="s">
        <v>285</v>
      </c>
      <c r="K8" s="14" t="s">
        <v>286</v>
      </c>
      <c r="L8" s="15">
        <v>310</v>
      </c>
      <c r="M8" s="16">
        <v>44998</v>
      </c>
      <c r="N8" s="16">
        <v>44998</v>
      </c>
      <c r="O8" s="14" t="s">
        <v>15</v>
      </c>
      <c r="P8" s="14" t="s">
        <v>3</v>
      </c>
      <c r="S8" t="s">
        <v>11</v>
      </c>
      <c r="T8" t="s">
        <v>422</v>
      </c>
      <c r="U8" t="str">
        <f t="shared" si="0"/>
        <v>KForce Inc.</v>
      </c>
    </row>
    <row r="9" spans="1:21" x14ac:dyDescent="0.25">
      <c r="A9" s="14" t="s">
        <v>287</v>
      </c>
      <c r="B9" s="14" t="s">
        <v>282</v>
      </c>
      <c r="C9" s="14" t="s">
        <v>288</v>
      </c>
      <c r="D9" s="52">
        <v>3</v>
      </c>
      <c r="E9" s="14" t="s">
        <v>235</v>
      </c>
      <c r="F9" s="14" t="s">
        <v>421</v>
      </c>
      <c r="G9" s="14" t="s">
        <v>187</v>
      </c>
      <c r="H9" s="14" t="s">
        <v>60</v>
      </c>
      <c r="I9" s="14" t="s">
        <v>284</v>
      </c>
      <c r="J9" s="14" t="s">
        <v>285</v>
      </c>
      <c r="K9" s="14" t="s">
        <v>286</v>
      </c>
      <c r="L9" s="15">
        <v>310</v>
      </c>
      <c r="M9" s="16">
        <v>45009</v>
      </c>
      <c r="N9" s="16">
        <v>45009</v>
      </c>
      <c r="O9" s="14" t="s">
        <v>15</v>
      </c>
      <c r="P9" s="14" t="s">
        <v>3</v>
      </c>
      <c r="S9" t="s">
        <v>11</v>
      </c>
      <c r="T9" t="s">
        <v>422</v>
      </c>
      <c r="U9" t="str">
        <f t="shared" si="0"/>
        <v>KForce Inc.</v>
      </c>
    </row>
    <row r="10" spans="1:21" x14ac:dyDescent="0.25">
      <c r="A10" s="14" t="s">
        <v>287</v>
      </c>
      <c r="B10" s="14" t="s">
        <v>282</v>
      </c>
      <c r="C10" s="14" t="s">
        <v>288</v>
      </c>
      <c r="D10" s="52">
        <v>3</v>
      </c>
      <c r="E10" s="14" t="s">
        <v>235</v>
      </c>
      <c r="F10" s="14" t="s">
        <v>421</v>
      </c>
      <c r="G10" s="14" t="s">
        <v>187</v>
      </c>
      <c r="H10" s="14" t="s">
        <v>60</v>
      </c>
      <c r="I10" s="14" t="s">
        <v>284</v>
      </c>
      <c r="J10" s="14" t="s">
        <v>285</v>
      </c>
      <c r="K10" s="14" t="s">
        <v>286</v>
      </c>
      <c r="L10" s="15">
        <v>310</v>
      </c>
      <c r="M10" s="16">
        <v>45009</v>
      </c>
      <c r="N10" s="16">
        <v>45009</v>
      </c>
      <c r="O10" s="14" t="s">
        <v>15</v>
      </c>
      <c r="P10" s="14" t="s">
        <v>3</v>
      </c>
      <c r="S10" t="s">
        <v>11</v>
      </c>
      <c r="T10" t="s">
        <v>422</v>
      </c>
      <c r="U10" t="str">
        <f t="shared" si="0"/>
        <v>KForce Inc.</v>
      </c>
    </row>
    <row r="11" spans="1:21" x14ac:dyDescent="0.25">
      <c r="A11" s="14" t="s">
        <v>287</v>
      </c>
      <c r="B11" s="14" t="s">
        <v>282</v>
      </c>
      <c r="C11" s="14" t="s">
        <v>288</v>
      </c>
      <c r="D11" s="52">
        <v>3</v>
      </c>
      <c r="E11" s="14" t="s">
        <v>235</v>
      </c>
      <c r="F11" s="14" t="s">
        <v>421</v>
      </c>
      <c r="G11" s="14" t="s">
        <v>187</v>
      </c>
      <c r="H11" s="14" t="s">
        <v>60</v>
      </c>
      <c r="I11" s="14" t="s">
        <v>284</v>
      </c>
      <c r="J11" s="14" t="s">
        <v>285</v>
      </c>
      <c r="K11" s="14" t="s">
        <v>286</v>
      </c>
      <c r="L11" s="15">
        <v>310</v>
      </c>
      <c r="M11" s="16">
        <v>45009</v>
      </c>
      <c r="N11" s="16">
        <v>45009</v>
      </c>
      <c r="O11" s="14" t="s">
        <v>15</v>
      </c>
      <c r="P11" s="14" t="s">
        <v>3</v>
      </c>
      <c r="S11" t="s">
        <v>11</v>
      </c>
      <c r="T11" t="s">
        <v>422</v>
      </c>
      <c r="U11" t="str">
        <f t="shared" si="0"/>
        <v>KForce Inc.</v>
      </c>
    </row>
    <row r="12" spans="1:21" x14ac:dyDescent="0.25">
      <c r="A12" s="14" t="s">
        <v>289</v>
      </c>
      <c r="B12" s="14" t="s">
        <v>282</v>
      </c>
      <c r="C12" s="14" t="s">
        <v>290</v>
      </c>
      <c r="D12" s="52">
        <v>3</v>
      </c>
      <c r="E12" s="14" t="s">
        <v>235</v>
      </c>
      <c r="F12" s="14" t="s">
        <v>421</v>
      </c>
      <c r="G12" s="14" t="s">
        <v>187</v>
      </c>
      <c r="H12" s="14" t="s">
        <v>60</v>
      </c>
      <c r="I12" s="14" t="s">
        <v>284</v>
      </c>
      <c r="J12" s="14" t="s">
        <v>285</v>
      </c>
      <c r="K12" s="14" t="s">
        <v>286</v>
      </c>
      <c r="L12" s="15">
        <v>251.88</v>
      </c>
      <c r="M12" s="16">
        <v>45012</v>
      </c>
      <c r="N12" s="16">
        <v>45012</v>
      </c>
      <c r="O12" s="14" t="s">
        <v>15</v>
      </c>
      <c r="P12" s="14" t="s">
        <v>3</v>
      </c>
      <c r="S12" t="s">
        <v>11</v>
      </c>
      <c r="T12" t="s">
        <v>422</v>
      </c>
      <c r="U12" t="str">
        <f t="shared" si="0"/>
        <v>KForce Inc.</v>
      </c>
    </row>
    <row r="13" spans="1:21" x14ac:dyDescent="0.25">
      <c r="A13" s="14" t="s">
        <v>289</v>
      </c>
      <c r="B13" s="14" t="s">
        <v>282</v>
      </c>
      <c r="C13" s="14" t="s">
        <v>290</v>
      </c>
      <c r="D13" s="52">
        <v>3</v>
      </c>
      <c r="E13" s="14" t="s">
        <v>235</v>
      </c>
      <c r="F13" s="14" t="s">
        <v>421</v>
      </c>
      <c r="G13" s="14" t="s">
        <v>187</v>
      </c>
      <c r="H13" s="14" t="s">
        <v>60</v>
      </c>
      <c r="I13" s="14" t="s">
        <v>284</v>
      </c>
      <c r="J13" s="14" t="s">
        <v>285</v>
      </c>
      <c r="K13" s="14" t="s">
        <v>286</v>
      </c>
      <c r="L13" s="15">
        <v>310</v>
      </c>
      <c r="M13" s="16">
        <v>45012</v>
      </c>
      <c r="N13" s="16">
        <v>45012</v>
      </c>
      <c r="O13" s="14" t="s">
        <v>15</v>
      </c>
      <c r="P13" s="14" t="s">
        <v>3</v>
      </c>
      <c r="S13" t="s">
        <v>11</v>
      </c>
      <c r="T13" t="s">
        <v>422</v>
      </c>
      <c r="U13" t="str">
        <f t="shared" si="0"/>
        <v>KForce Inc.</v>
      </c>
    </row>
    <row r="14" spans="1:21" x14ac:dyDescent="0.25">
      <c r="A14" s="14" t="s">
        <v>289</v>
      </c>
      <c r="B14" s="14" t="s">
        <v>282</v>
      </c>
      <c r="C14" s="14" t="s">
        <v>290</v>
      </c>
      <c r="D14" s="52">
        <v>3</v>
      </c>
      <c r="E14" s="14" t="s">
        <v>235</v>
      </c>
      <c r="F14" s="14" t="s">
        <v>421</v>
      </c>
      <c r="G14" s="14" t="s">
        <v>187</v>
      </c>
      <c r="H14" s="14" t="s">
        <v>60</v>
      </c>
      <c r="I14" s="14" t="s">
        <v>284</v>
      </c>
      <c r="J14" s="14" t="s">
        <v>285</v>
      </c>
      <c r="K14" s="14" t="s">
        <v>286</v>
      </c>
      <c r="L14" s="15">
        <v>348.75</v>
      </c>
      <c r="M14" s="16">
        <v>45012</v>
      </c>
      <c r="N14" s="16">
        <v>45012</v>
      </c>
      <c r="O14" s="14" t="s">
        <v>15</v>
      </c>
      <c r="P14" s="14" t="s">
        <v>3</v>
      </c>
      <c r="S14" t="s">
        <v>11</v>
      </c>
      <c r="T14" t="s">
        <v>422</v>
      </c>
      <c r="U14" t="str">
        <f t="shared" si="0"/>
        <v>KForce Inc.</v>
      </c>
    </row>
    <row r="15" spans="1:21" x14ac:dyDescent="0.25">
      <c r="A15" s="14" t="s">
        <v>67</v>
      </c>
      <c r="B15" s="14" t="s">
        <v>56</v>
      </c>
      <c r="C15" s="14" t="s">
        <v>68</v>
      </c>
      <c r="D15" s="52">
        <v>4</v>
      </c>
      <c r="E15" s="14" t="s">
        <v>65</v>
      </c>
      <c r="F15" s="14" t="s">
        <v>10</v>
      </c>
      <c r="G15" s="14" t="s">
        <v>69</v>
      </c>
      <c r="H15" s="14" t="s">
        <v>60</v>
      </c>
      <c r="I15" s="14" t="s">
        <v>70</v>
      </c>
      <c r="J15" s="14" t="s">
        <v>71</v>
      </c>
      <c r="K15" s="14" t="s">
        <v>72</v>
      </c>
      <c r="L15" s="15">
        <v>57.79</v>
      </c>
      <c r="M15" s="16">
        <v>45042</v>
      </c>
      <c r="N15" s="16">
        <v>45041</v>
      </c>
      <c r="O15" s="14" t="s">
        <v>64</v>
      </c>
      <c r="P15" s="14" t="s">
        <v>3</v>
      </c>
      <c r="S15" t="s">
        <v>5</v>
      </c>
      <c r="T15" t="s">
        <v>6</v>
      </c>
      <c r="U15" t="str">
        <f t="shared" si="0"/>
        <v>Park/In-town Travel</v>
      </c>
    </row>
    <row r="16" spans="1:21" x14ac:dyDescent="0.25">
      <c r="A16" s="14" t="s">
        <v>67</v>
      </c>
      <c r="B16" s="14" t="s">
        <v>56</v>
      </c>
      <c r="C16" s="14" t="s">
        <v>68</v>
      </c>
      <c r="D16" s="52">
        <v>4</v>
      </c>
      <c r="E16" s="14" t="s">
        <v>58</v>
      </c>
      <c r="F16" s="14" t="s">
        <v>9</v>
      </c>
      <c r="G16" s="14" t="s">
        <v>69</v>
      </c>
      <c r="H16" s="14" t="s">
        <v>60</v>
      </c>
      <c r="I16" s="14" t="s">
        <v>73</v>
      </c>
      <c r="J16" s="14" t="s">
        <v>71</v>
      </c>
      <c r="K16" s="14" t="s">
        <v>72</v>
      </c>
      <c r="L16" s="15">
        <v>258</v>
      </c>
      <c r="M16" s="16">
        <v>45042</v>
      </c>
      <c r="N16" s="16">
        <v>45041</v>
      </c>
      <c r="O16" s="14" t="s">
        <v>64</v>
      </c>
      <c r="P16" s="14" t="s">
        <v>3</v>
      </c>
      <c r="S16" t="s">
        <v>5</v>
      </c>
      <c r="T16" t="s">
        <v>6</v>
      </c>
      <c r="U16" t="str">
        <f t="shared" si="0"/>
        <v>Employee Travel</v>
      </c>
    </row>
    <row r="17" spans="1:21" x14ac:dyDescent="0.25">
      <c r="A17" s="14" t="s">
        <v>74</v>
      </c>
      <c r="B17" s="14" t="s">
        <v>56</v>
      </c>
      <c r="C17" s="14" t="s">
        <v>75</v>
      </c>
      <c r="D17" s="52">
        <v>5</v>
      </c>
      <c r="E17" s="14" t="s">
        <v>76</v>
      </c>
      <c r="F17" s="14" t="s">
        <v>7</v>
      </c>
      <c r="G17" s="14" t="s">
        <v>77</v>
      </c>
      <c r="H17" s="14" t="s">
        <v>60</v>
      </c>
      <c r="I17" s="14" t="s">
        <v>78</v>
      </c>
      <c r="J17" s="14" t="s">
        <v>62</v>
      </c>
      <c r="K17" s="14" t="s">
        <v>63</v>
      </c>
      <c r="L17" s="15">
        <v>11.91</v>
      </c>
      <c r="M17" s="16">
        <v>45050</v>
      </c>
      <c r="N17" s="16">
        <v>45048</v>
      </c>
      <c r="O17" s="14" t="s">
        <v>79</v>
      </c>
      <c r="P17" s="14" t="s">
        <v>3</v>
      </c>
      <c r="S17" t="s">
        <v>5</v>
      </c>
      <c r="T17" t="s">
        <v>6</v>
      </c>
      <c r="U17" t="str">
        <f t="shared" si="0"/>
        <v>Business Meals</v>
      </c>
    </row>
    <row r="18" spans="1:21" x14ac:dyDescent="0.25">
      <c r="A18" s="14" t="s">
        <v>74</v>
      </c>
      <c r="B18" s="14" t="s">
        <v>56</v>
      </c>
      <c r="C18" s="14" t="s">
        <v>75</v>
      </c>
      <c r="D18" s="52">
        <v>5</v>
      </c>
      <c r="E18" s="14" t="s">
        <v>65</v>
      </c>
      <c r="F18" s="14" t="s">
        <v>10</v>
      </c>
      <c r="G18" s="14" t="s">
        <v>77</v>
      </c>
      <c r="H18" s="14" t="s">
        <v>60</v>
      </c>
      <c r="I18" s="14" t="s">
        <v>80</v>
      </c>
      <c r="J18" s="14" t="s">
        <v>62</v>
      </c>
      <c r="K18" s="14" t="s">
        <v>63</v>
      </c>
      <c r="L18" s="15">
        <v>30</v>
      </c>
      <c r="M18" s="16">
        <v>45050</v>
      </c>
      <c r="N18" s="16">
        <v>45048</v>
      </c>
      <c r="O18" s="14" t="s">
        <v>79</v>
      </c>
      <c r="P18" s="14" t="s">
        <v>3</v>
      </c>
      <c r="S18" t="s">
        <v>5</v>
      </c>
      <c r="T18" t="s">
        <v>6</v>
      </c>
      <c r="U18" t="str">
        <f t="shared" si="0"/>
        <v>Park/In-town Travel</v>
      </c>
    </row>
    <row r="19" spans="1:21" x14ac:dyDescent="0.25">
      <c r="A19" s="14" t="s">
        <v>74</v>
      </c>
      <c r="B19" s="14" t="s">
        <v>56</v>
      </c>
      <c r="C19" s="14" t="s">
        <v>75</v>
      </c>
      <c r="D19" s="52">
        <v>5</v>
      </c>
      <c r="E19" s="14" t="s">
        <v>76</v>
      </c>
      <c r="F19" s="14" t="s">
        <v>7</v>
      </c>
      <c r="G19" s="14" t="s">
        <v>77</v>
      </c>
      <c r="H19" s="14" t="s">
        <v>60</v>
      </c>
      <c r="I19" s="14" t="s">
        <v>81</v>
      </c>
      <c r="J19" s="14" t="s">
        <v>62</v>
      </c>
      <c r="K19" s="14" t="s">
        <v>63</v>
      </c>
      <c r="L19" s="15">
        <v>12.74</v>
      </c>
      <c r="M19" s="16">
        <v>45050</v>
      </c>
      <c r="N19" s="16">
        <v>45048</v>
      </c>
      <c r="O19" s="14" t="s">
        <v>79</v>
      </c>
      <c r="P19" s="14" t="s">
        <v>3</v>
      </c>
      <c r="S19" t="s">
        <v>5</v>
      </c>
      <c r="T19" t="s">
        <v>6</v>
      </c>
      <c r="U19" t="str">
        <f t="shared" si="0"/>
        <v>Business Meals</v>
      </c>
    </row>
    <row r="20" spans="1:21" x14ac:dyDescent="0.25">
      <c r="A20" s="14" t="s">
        <v>74</v>
      </c>
      <c r="B20" s="14" t="s">
        <v>56</v>
      </c>
      <c r="C20" s="14" t="s">
        <v>75</v>
      </c>
      <c r="D20" s="52">
        <v>5</v>
      </c>
      <c r="E20" s="14" t="s">
        <v>65</v>
      </c>
      <c r="F20" s="14" t="s">
        <v>10</v>
      </c>
      <c r="G20" s="14" t="s">
        <v>77</v>
      </c>
      <c r="H20" s="14" t="s">
        <v>60</v>
      </c>
      <c r="I20" s="14" t="s">
        <v>82</v>
      </c>
      <c r="J20" s="14" t="s">
        <v>62</v>
      </c>
      <c r="K20" s="14" t="s">
        <v>63</v>
      </c>
      <c r="L20" s="15">
        <v>214.19</v>
      </c>
      <c r="M20" s="16">
        <v>45050</v>
      </c>
      <c r="N20" s="16">
        <v>45048</v>
      </c>
      <c r="O20" s="14" t="s">
        <v>79</v>
      </c>
      <c r="P20" s="14" t="s">
        <v>3</v>
      </c>
      <c r="S20" t="s">
        <v>5</v>
      </c>
      <c r="T20" t="s">
        <v>6</v>
      </c>
      <c r="U20" t="str">
        <f t="shared" si="0"/>
        <v>Park/In-town Travel</v>
      </c>
    </row>
    <row r="21" spans="1:21" x14ac:dyDescent="0.25">
      <c r="A21" s="14" t="s">
        <v>88</v>
      </c>
      <c r="B21" s="14" t="s">
        <v>56</v>
      </c>
      <c r="C21" s="14" t="s">
        <v>89</v>
      </c>
      <c r="D21" s="52">
        <v>5</v>
      </c>
      <c r="E21" s="14" t="s">
        <v>76</v>
      </c>
      <c r="F21" s="14" t="s">
        <v>7</v>
      </c>
      <c r="G21" s="14" t="s">
        <v>90</v>
      </c>
      <c r="H21" s="14" t="s">
        <v>60</v>
      </c>
      <c r="I21" s="14" t="s">
        <v>91</v>
      </c>
      <c r="J21" s="14" t="s">
        <v>71</v>
      </c>
      <c r="K21" s="14" t="s">
        <v>72</v>
      </c>
      <c r="L21" s="15">
        <v>29.53</v>
      </c>
      <c r="M21" s="16">
        <v>45050</v>
      </c>
      <c r="N21" s="16">
        <v>45049</v>
      </c>
      <c r="O21" s="14" t="s">
        <v>64</v>
      </c>
      <c r="P21" s="14" t="s">
        <v>3</v>
      </c>
      <c r="S21" t="s">
        <v>5</v>
      </c>
      <c r="T21" t="s">
        <v>6</v>
      </c>
      <c r="U21" t="str">
        <f t="shared" si="0"/>
        <v>Business Meals</v>
      </c>
    </row>
    <row r="22" spans="1:21" x14ac:dyDescent="0.25">
      <c r="A22" s="14" t="s">
        <v>83</v>
      </c>
      <c r="B22" s="14" t="s">
        <v>56</v>
      </c>
      <c r="C22" s="14" t="s">
        <v>84</v>
      </c>
      <c r="D22" s="52">
        <v>5</v>
      </c>
      <c r="E22" s="14" t="s">
        <v>76</v>
      </c>
      <c r="F22" s="14" t="s">
        <v>7</v>
      </c>
      <c r="G22" s="14" t="s">
        <v>85</v>
      </c>
      <c r="H22" s="14" t="s">
        <v>60</v>
      </c>
      <c r="I22" s="14" t="s">
        <v>86</v>
      </c>
      <c r="J22" s="14" t="s">
        <v>62</v>
      </c>
      <c r="K22" s="14" t="s">
        <v>63</v>
      </c>
      <c r="L22" s="15">
        <v>10.06</v>
      </c>
      <c r="M22" s="16">
        <v>45054</v>
      </c>
      <c r="N22" s="16">
        <v>45048</v>
      </c>
      <c r="O22" s="14" t="s">
        <v>79</v>
      </c>
      <c r="P22" s="14" t="s">
        <v>3</v>
      </c>
      <c r="S22" t="s">
        <v>5</v>
      </c>
      <c r="T22" t="s">
        <v>6</v>
      </c>
      <c r="U22" t="str">
        <f t="shared" si="0"/>
        <v>Business Meals</v>
      </c>
    </row>
    <row r="23" spans="1:21" x14ac:dyDescent="0.25">
      <c r="A23" s="14" t="s">
        <v>83</v>
      </c>
      <c r="B23" s="14" t="s">
        <v>56</v>
      </c>
      <c r="C23" s="14" t="s">
        <v>84</v>
      </c>
      <c r="D23" s="52">
        <v>5</v>
      </c>
      <c r="E23" s="14" t="s">
        <v>65</v>
      </c>
      <c r="F23" s="14" t="s">
        <v>10</v>
      </c>
      <c r="G23" s="14" t="s">
        <v>85</v>
      </c>
      <c r="H23" s="14" t="s">
        <v>60</v>
      </c>
      <c r="I23" s="14" t="s">
        <v>87</v>
      </c>
      <c r="J23" s="14" t="s">
        <v>62</v>
      </c>
      <c r="K23" s="14" t="s">
        <v>63</v>
      </c>
      <c r="L23" s="15">
        <v>223.36</v>
      </c>
      <c r="M23" s="16">
        <v>45054</v>
      </c>
      <c r="N23" s="16">
        <v>45048</v>
      </c>
      <c r="O23" s="14" t="s">
        <v>79</v>
      </c>
      <c r="P23" s="14" t="s">
        <v>3</v>
      </c>
      <c r="S23" t="s">
        <v>5</v>
      </c>
      <c r="T23" t="s">
        <v>6</v>
      </c>
      <c r="U23" t="str">
        <f t="shared" si="0"/>
        <v>Park/In-town Travel</v>
      </c>
    </row>
    <row r="24" spans="1:21" x14ac:dyDescent="0.25">
      <c r="A24" s="14" t="s">
        <v>253</v>
      </c>
      <c r="B24" s="14" t="s">
        <v>254</v>
      </c>
      <c r="C24" s="14" t="s">
        <v>255</v>
      </c>
      <c r="D24" s="52">
        <v>5</v>
      </c>
      <c r="E24" s="14" t="s">
        <v>256</v>
      </c>
      <c r="F24" s="14" t="s">
        <v>257</v>
      </c>
      <c r="G24" s="14" t="s">
        <v>258</v>
      </c>
      <c r="H24" s="14" t="s">
        <v>188</v>
      </c>
      <c r="I24" s="14" t="s">
        <v>187</v>
      </c>
      <c r="J24" s="14" t="s">
        <v>62</v>
      </c>
      <c r="K24" s="14" t="s">
        <v>63</v>
      </c>
      <c r="L24" s="15">
        <v>3444</v>
      </c>
      <c r="M24" s="16">
        <v>45061</v>
      </c>
      <c r="N24" s="16">
        <v>45016</v>
      </c>
      <c r="O24" s="14" t="s">
        <v>13</v>
      </c>
      <c r="P24" s="14" t="s">
        <v>3</v>
      </c>
      <c r="S24" t="s">
        <v>11</v>
      </c>
      <c r="T24" t="s">
        <v>12</v>
      </c>
      <c r="U24" t="str">
        <f>O24</f>
        <v>BAKER BOTTS LLP</v>
      </c>
    </row>
    <row r="25" spans="1:21" x14ac:dyDescent="0.25">
      <c r="A25" s="14" t="s">
        <v>259</v>
      </c>
      <c r="B25" s="14" t="s">
        <v>254</v>
      </c>
      <c r="C25" s="14" t="s">
        <v>260</v>
      </c>
      <c r="D25" s="52">
        <v>5</v>
      </c>
      <c r="E25" s="14" t="s">
        <v>256</v>
      </c>
      <c r="F25" s="14" t="s">
        <v>257</v>
      </c>
      <c r="G25" s="14" t="s">
        <v>258</v>
      </c>
      <c r="H25" s="14" t="s">
        <v>188</v>
      </c>
      <c r="I25" s="14" t="s">
        <v>187</v>
      </c>
      <c r="J25" s="14" t="s">
        <v>62</v>
      </c>
      <c r="K25" s="14" t="s">
        <v>63</v>
      </c>
      <c r="L25" s="15">
        <v>17604</v>
      </c>
      <c r="M25" s="16">
        <v>45068</v>
      </c>
      <c r="N25" s="16">
        <v>45022</v>
      </c>
      <c r="O25" s="14" t="s">
        <v>14</v>
      </c>
      <c r="P25" s="14" t="s">
        <v>3</v>
      </c>
      <c r="S25" t="s">
        <v>11</v>
      </c>
      <c r="T25" t="s">
        <v>12</v>
      </c>
      <c r="U25" t="str">
        <f>O25</f>
        <v>COFFIN RENNER LLP</v>
      </c>
    </row>
    <row r="26" spans="1:21" x14ac:dyDescent="0.25">
      <c r="A26" s="14" t="s">
        <v>92</v>
      </c>
      <c r="B26" s="14" t="s">
        <v>56</v>
      </c>
      <c r="C26" s="14" t="s">
        <v>93</v>
      </c>
      <c r="D26" s="52">
        <v>6</v>
      </c>
      <c r="E26" s="14" t="s">
        <v>94</v>
      </c>
      <c r="F26" s="14" t="s">
        <v>8</v>
      </c>
      <c r="G26" s="14" t="s">
        <v>95</v>
      </c>
      <c r="H26" s="14" t="s">
        <v>60</v>
      </c>
      <c r="I26" s="14" t="s">
        <v>96</v>
      </c>
      <c r="J26" s="14" t="s">
        <v>62</v>
      </c>
      <c r="K26" s="14" t="s">
        <v>63</v>
      </c>
      <c r="L26" s="15">
        <v>1</v>
      </c>
      <c r="M26" s="16">
        <v>45078</v>
      </c>
      <c r="N26" s="16">
        <v>45077</v>
      </c>
      <c r="O26" s="14" t="s">
        <v>64</v>
      </c>
      <c r="P26" s="14" t="s">
        <v>3</v>
      </c>
      <c r="S26" t="s">
        <v>5</v>
      </c>
      <c r="T26" t="s">
        <v>6</v>
      </c>
      <c r="U26" t="str">
        <f>F26</f>
        <v>Dues &amp; Licenses</v>
      </c>
    </row>
    <row r="27" spans="1:21" x14ac:dyDescent="0.25">
      <c r="A27" s="14" t="s">
        <v>92</v>
      </c>
      <c r="B27" s="14" t="s">
        <v>56</v>
      </c>
      <c r="C27" s="14" t="s">
        <v>93</v>
      </c>
      <c r="D27" s="52">
        <v>6</v>
      </c>
      <c r="E27" s="14" t="s">
        <v>94</v>
      </c>
      <c r="F27" s="14" t="s">
        <v>8</v>
      </c>
      <c r="G27" s="14" t="s">
        <v>95</v>
      </c>
      <c r="H27" s="14" t="s">
        <v>60</v>
      </c>
      <c r="I27" s="14" t="s">
        <v>97</v>
      </c>
      <c r="J27" s="14" t="s">
        <v>62</v>
      </c>
      <c r="K27" s="14" t="s">
        <v>63</v>
      </c>
      <c r="L27" s="15">
        <v>3</v>
      </c>
      <c r="M27" s="16">
        <v>45078</v>
      </c>
      <c r="N27" s="16">
        <v>45077</v>
      </c>
      <c r="O27" s="14" t="s">
        <v>64</v>
      </c>
      <c r="P27" s="14" t="s">
        <v>3</v>
      </c>
      <c r="S27" t="s">
        <v>5</v>
      </c>
      <c r="T27" t="s">
        <v>6</v>
      </c>
      <c r="U27" t="str">
        <f>F27</f>
        <v>Dues &amp; Licenses</v>
      </c>
    </row>
    <row r="28" spans="1:21" x14ac:dyDescent="0.25">
      <c r="A28" s="14" t="s">
        <v>261</v>
      </c>
      <c r="B28" s="14" t="s">
        <v>254</v>
      </c>
      <c r="C28" s="14" t="s">
        <v>262</v>
      </c>
      <c r="D28" s="52">
        <v>6</v>
      </c>
      <c r="E28" s="14" t="s">
        <v>256</v>
      </c>
      <c r="F28" s="14" t="s">
        <v>257</v>
      </c>
      <c r="G28" s="14" t="s">
        <v>258</v>
      </c>
      <c r="H28" s="14" t="s">
        <v>188</v>
      </c>
      <c r="I28" s="14" t="s">
        <v>187</v>
      </c>
      <c r="J28" s="14" t="s">
        <v>62</v>
      </c>
      <c r="K28" s="14" t="s">
        <v>63</v>
      </c>
      <c r="L28" s="15">
        <v>6639.2</v>
      </c>
      <c r="M28" s="16">
        <v>45079</v>
      </c>
      <c r="N28" s="16">
        <v>45034</v>
      </c>
      <c r="O28" s="14" t="s">
        <v>13</v>
      </c>
      <c r="P28" s="14" t="s">
        <v>3</v>
      </c>
      <c r="S28" t="s">
        <v>11</v>
      </c>
      <c r="T28" t="s">
        <v>12</v>
      </c>
      <c r="U28" t="str">
        <f>O28</f>
        <v>BAKER BOTTS LLP</v>
      </c>
    </row>
    <row r="29" spans="1:21" x14ac:dyDescent="0.25">
      <c r="A29" s="14" t="s">
        <v>263</v>
      </c>
      <c r="B29" s="14" t="s">
        <v>254</v>
      </c>
      <c r="C29" s="14" t="s">
        <v>264</v>
      </c>
      <c r="D29" s="52">
        <v>6</v>
      </c>
      <c r="E29" s="14" t="s">
        <v>256</v>
      </c>
      <c r="F29" s="14" t="s">
        <v>257</v>
      </c>
      <c r="G29" s="14" t="s">
        <v>258</v>
      </c>
      <c r="H29" s="14" t="s">
        <v>188</v>
      </c>
      <c r="I29" s="14" t="s">
        <v>187</v>
      </c>
      <c r="J29" s="14" t="s">
        <v>62</v>
      </c>
      <c r="K29" s="14" t="s">
        <v>63</v>
      </c>
      <c r="L29" s="15">
        <v>11502</v>
      </c>
      <c r="M29" s="16">
        <v>45082</v>
      </c>
      <c r="N29" s="16">
        <v>45035</v>
      </c>
      <c r="O29" s="14" t="s">
        <v>13</v>
      </c>
      <c r="P29" s="14" t="s">
        <v>3</v>
      </c>
      <c r="S29" t="s">
        <v>11</v>
      </c>
      <c r="T29" t="s">
        <v>12</v>
      </c>
      <c r="U29" t="str">
        <f>O29</f>
        <v>BAKER BOTTS LLP</v>
      </c>
    </row>
    <row r="30" spans="1:21" x14ac:dyDescent="0.25">
      <c r="A30" s="14" t="s">
        <v>182</v>
      </c>
      <c r="B30" s="14" t="s">
        <v>183</v>
      </c>
      <c r="C30" s="14" t="s">
        <v>184</v>
      </c>
      <c r="D30" s="52">
        <v>6</v>
      </c>
      <c r="E30" s="14" t="s">
        <v>185</v>
      </c>
      <c r="F30" s="14" t="s">
        <v>186</v>
      </c>
      <c r="G30" s="14" t="s">
        <v>187</v>
      </c>
      <c r="H30" s="14" t="s">
        <v>188</v>
      </c>
      <c r="I30" s="14" t="s">
        <v>189</v>
      </c>
      <c r="J30" s="14" t="s">
        <v>71</v>
      </c>
      <c r="K30" s="14" t="s">
        <v>72</v>
      </c>
      <c r="L30" s="15">
        <v>1610</v>
      </c>
      <c r="M30" s="16">
        <v>45089</v>
      </c>
      <c r="N30" s="16">
        <v>45079</v>
      </c>
      <c r="O30" s="14" t="s">
        <v>18</v>
      </c>
      <c r="P30" s="14" t="s">
        <v>3</v>
      </c>
      <c r="S30" t="s">
        <v>11</v>
      </c>
      <c r="T30" t="s">
        <v>422</v>
      </c>
      <c r="U30" t="str">
        <f>O30</f>
        <v>SCOTTMADDEN INC</v>
      </c>
    </row>
    <row r="31" spans="1:21" x14ac:dyDescent="0.25">
      <c r="A31" s="14" t="s">
        <v>98</v>
      </c>
      <c r="B31" s="14" t="s">
        <v>56</v>
      </c>
      <c r="C31" s="14" t="s">
        <v>99</v>
      </c>
      <c r="D31" s="52">
        <v>7</v>
      </c>
      <c r="E31" s="14" t="s">
        <v>76</v>
      </c>
      <c r="F31" s="14" t="s">
        <v>7</v>
      </c>
      <c r="G31" s="14" t="s">
        <v>100</v>
      </c>
      <c r="H31" s="14" t="s">
        <v>60</v>
      </c>
      <c r="I31" s="14" t="s">
        <v>101</v>
      </c>
      <c r="J31" s="14" t="s">
        <v>62</v>
      </c>
      <c r="K31" s="14" t="s">
        <v>63</v>
      </c>
      <c r="L31" s="15">
        <v>11.9</v>
      </c>
      <c r="M31" s="16">
        <v>45125</v>
      </c>
      <c r="N31" s="16">
        <v>45124</v>
      </c>
      <c r="O31" s="14" t="s">
        <v>79</v>
      </c>
      <c r="P31" s="14" t="s">
        <v>3</v>
      </c>
      <c r="S31" t="s">
        <v>5</v>
      </c>
      <c r="T31" t="s">
        <v>6</v>
      </c>
      <c r="U31" t="str">
        <f t="shared" ref="U31:U56" si="1">F31</f>
        <v>Business Meals</v>
      </c>
    </row>
    <row r="32" spans="1:21" x14ac:dyDescent="0.25">
      <c r="A32" s="14" t="s">
        <v>98</v>
      </c>
      <c r="B32" s="14" t="s">
        <v>56</v>
      </c>
      <c r="C32" s="14" t="s">
        <v>99</v>
      </c>
      <c r="D32" s="52">
        <v>7</v>
      </c>
      <c r="E32" s="14" t="s">
        <v>65</v>
      </c>
      <c r="F32" s="14" t="s">
        <v>10</v>
      </c>
      <c r="G32" s="14" t="s">
        <v>100</v>
      </c>
      <c r="H32" s="14" t="s">
        <v>60</v>
      </c>
      <c r="I32" s="14" t="s">
        <v>102</v>
      </c>
      <c r="J32" s="14" t="s">
        <v>62</v>
      </c>
      <c r="K32" s="14" t="s">
        <v>63</v>
      </c>
      <c r="L32" s="15">
        <v>30</v>
      </c>
      <c r="M32" s="16">
        <v>45125</v>
      </c>
      <c r="N32" s="16">
        <v>45124</v>
      </c>
      <c r="O32" s="14" t="s">
        <v>79</v>
      </c>
      <c r="P32" s="14" t="s">
        <v>3</v>
      </c>
      <c r="S32" t="s">
        <v>5</v>
      </c>
      <c r="T32" t="s">
        <v>6</v>
      </c>
      <c r="U32" t="str">
        <f t="shared" si="1"/>
        <v>Park/In-town Travel</v>
      </c>
    </row>
    <row r="33" spans="1:21" x14ac:dyDescent="0.25">
      <c r="A33" s="14" t="s">
        <v>98</v>
      </c>
      <c r="B33" s="14" t="s">
        <v>56</v>
      </c>
      <c r="C33" s="14" t="s">
        <v>99</v>
      </c>
      <c r="D33" s="52">
        <v>7</v>
      </c>
      <c r="E33" s="14" t="s">
        <v>76</v>
      </c>
      <c r="F33" s="14" t="s">
        <v>7</v>
      </c>
      <c r="G33" s="14" t="s">
        <v>100</v>
      </c>
      <c r="H33" s="14" t="s">
        <v>60</v>
      </c>
      <c r="I33" s="14" t="s">
        <v>103</v>
      </c>
      <c r="J33" s="14" t="s">
        <v>62</v>
      </c>
      <c r="K33" s="14" t="s">
        <v>63</v>
      </c>
      <c r="L33" s="15">
        <v>17.04</v>
      </c>
      <c r="M33" s="16">
        <v>45125</v>
      </c>
      <c r="N33" s="16">
        <v>45124</v>
      </c>
      <c r="O33" s="14" t="s">
        <v>79</v>
      </c>
      <c r="P33" s="14" t="s">
        <v>3</v>
      </c>
      <c r="S33" t="s">
        <v>5</v>
      </c>
      <c r="T33" t="s">
        <v>6</v>
      </c>
      <c r="U33" t="str">
        <f t="shared" si="1"/>
        <v>Business Meals</v>
      </c>
    </row>
    <row r="34" spans="1:21" x14ac:dyDescent="0.25">
      <c r="A34" s="14" t="s">
        <v>98</v>
      </c>
      <c r="B34" s="14" t="s">
        <v>56</v>
      </c>
      <c r="C34" s="14" t="s">
        <v>99</v>
      </c>
      <c r="D34" s="52">
        <v>7</v>
      </c>
      <c r="E34" s="14" t="s">
        <v>76</v>
      </c>
      <c r="F34" s="14" t="s">
        <v>7</v>
      </c>
      <c r="G34" s="14" t="s">
        <v>100</v>
      </c>
      <c r="H34" s="14" t="s">
        <v>60</v>
      </c>
      <c r="I34" s="14" t="s">
        <v>104</v>
      </c>
      <c r="J34" s="14" t="s">
        <v>62</v>
      </c>
      <c r="K34" s="14" t="s">
        <v>63</v>
      </c>
      <c r="L34" s="15">
        <v>17.04</v>
      </c>
      <c r="M34" s="16">
        <v>45125</v>
      </c>
      <c r="N34" s="16">
        <v>45124</v>
      </c>
      <c r="O34" s="14" t="s">
        <v>79</v>
      </c>
      <c r="P34" s="14" t="s">
        <v>3</v>
      </c>
      <c r="S34" t="s">
        <v>5</v>
      </c>
      <c r="T34" t="s">
        <v>6</v>
      </c>
      <c r="U34" t="str">
        <f t="shared" si="1"/>
        <v>Business Meals</v>
      </c>
    </row>
    <row r="35" spans="1:21" x14ac:dyDescent="0.25">
      <c r="A35" s="14" t="s">
        <v>98</v>
      </c>
      <c r="B35" s="14" t="s">
        <v>56</v>
      </c>
      <c r="C35" s="14" t="s">
        <v>99</v>
      </c>
      <c r="D35" s="52">
        <v>7</v>
      </c>
      <c r="E35" s="14" t="s">
        <v>76</v>
      </c>
      <c r="F35" s="14" t="s">
        <v>7</v>
      </c>
      <c r="G35" s="14" t="s">
        <v>100</v>
      </c>
      <c r="H35" s="14" t="s">
        <v>60</v>
      </c>
      <c r="I35" s="14" t="s">
        <v>105</v>
      </c>
      <c r="J35" s="14" t="s">
        <v>62</v>
      </c>
      <c r="K35" s="14" t="s">
        <v>63</v>
      </c>
      <c r="L35" s="15">
        <v>2.17</v>
      </c>
      <c r="M35" s="16">
        <v>45125</v>
      </c>
      <c r="N35" s="16">
        <v>45124</v>
      </c>
      <c r="O35" s="14" t="s">
        <v>79</v>
      </c>
      <c r="P35" s="14" t="s">
        <v>3</v>
      </c>
      <c r="S35" t="s">
        <v>5</v>
      </c>
      <c r="T35" t="s">
        <v>6</v>
      </c>
      <c r="U35" t="str">
        <f t="shared" si="1"/>
        <v>Business Meals</v>
      </c>
    </row>
    <row r="36" spans="1:21" x14ac:dyDescent="0.25">
      <c r="A36" s="14" t="s">
        <v>98</v>
      </c>
      <c r="B36" s="14" t="s">
        <v>56</v>
      </c>
      <c r="C36" s="14" t="s">
        <v>99</v>
      </c>
      <c r="D36" s="52">
        <v>7</v>
      </c>
      <c r="E36" s="14" t="s">
        <v>76</v>
      </c>
      <c r="F36" s="14" t="s">
        <v>7</v>
      </c>
      <c r="G36" s="14" t="s">
        <v>100</v>
      </c>
      <c r="H36" s="14" t="s">
        <v>60</v>
      </c>
      <c r="I36" s="14" t="s">
        <v>106</v>
      </c>
      <c r="J36" s="14" t="s">
        <v>62</v>
      </c>
      <c r="K36" s="14" t="s">
        <v>63</v>
      </c>
      <c r="L36" s="15">
        <v>14.34</v>
      </c>
      <c r="M36" s="16">
        <v>45125</v>
      </c>
      <c r="N36" s="16">
        <v>45124</v>
      </c>
      <c r="O36" s="14" t="s">
        <v>79</v>
      </c>
      <c r="P36" s="14" t="s">
        <v>3</v>
      </c>
      <c r="S36" t="s">
        <v>5</v>
      </c>
      <c r="T36" t="s">
        <v>6</v>
      </c>
      <c r="U36" t="str">
        <f t="shared" si="1"/>
        <v>Business Meals</v>
      </c>
    </row>
    <row r="37" spans="1:21" x14ac:dyDescent="0.25">
      <c r="A37" s="14" t="s">
        <v>98</v>
      </c>
      <c r="B37" s="14" t="s">
        <v>56</v>
      </c>
      <c r="C37" s="14" t="s">
        <v>99</v>
      </c>
      <c r="D37" s="52">
        <v>7</v>
      </c>
      <c r="E37" s="14" t="s">
        <v>76</v>
      </c>
      <c r="F37" s="14" t="s">
        <v>7</v>
      </c>
      <c r="G37" s="14" t="s">
        <v>100</v>
      </c>
      <c r="H37" s="14" t="s">
        <v>60</v>
      </c>
      <c r="I37" s="14" t="s">
        <v>107</v>
      </c>
      <c r="J37" s="14" t="s">
        <v>62</v>
      </c>
      <c r="K37" s="14" t="s">
        <v>63</v>
      </c>
      <c r="L37" s="15">
        <v>15.15</v>
      </c>
      <c r="M37" s="16">
        <v>45125</v>
      </c>
      <c r="N37" s="16">
        <v>45124</v>
      </c>
      <c r="O37" s="14" t="s">
        <v>79</v>
      </c>
      <c r="P37" s="14" t="s">
        <v>3</v>
      </c>
      <c r="S37" t="s">
        <v>5</v>
      </c>
      <c r="T37" t="s">
        <v>6</v>
      </c>
      <c r="U37" t="str">
        <f t="shared" si="1"/>
        <v>Business Meals</v>
      </c>
    </row>
    <row r="38" spans="1:21" x14ac:dyDescent="0.25">
      <c r="A38" s="14" t="s">
        <v>98</v>
      </c>
      <c r="B38" s="14" t="s">
        <v>56</v>
      </c>
      <c r="C38" s="14" t="s">
        <v>99</v>
      </c>
      <c r="D38" s="52">
        <v>7</v>
      </c>
      <c r="E38" s="14" t="s">
        <v>65</v>
      </c>
      <c r="F38" s="14" t="s">
        <v>10</v>
      </c>
      <c r="G38" s="14" t="s">
        <v>100</v>
      </c>
      <c r="H38" s="14" t="s">
        <v>60</v>
      </c>
      <c r="I38" s="14" t="s">
        <v>108</v>
      </c>
      <c r="J38" s="14" t="s">
        <v>62</v>
      </c>
      <c r="K38" s="14" t="s">
        <v>63</v>
      </c>
      <c r="L38" s="15">
        <v>28</v>
      </c>
      <c r="M38" s="16">
        <v>45125</v>
      </c>
      <c r="N38" s="16">
        <v>45124</v>
      </c>
      <c r="O38" s="14" t="s">
        <v>79</v>
      </c>
      <c r="P38" s="14" t="s">
        <v>3</v>
      </c>
      <c r="S38" t="s">
        <v>5</v>
      </c>
      <c r="T38" t="s">
        <v>6</v>
      </c>
      <c r="U38" t="str">
        <f t="shared" si="1"/>
        <v>Park/In-town Travel</v>
      </c>
    </row>
    <row r="39" spans="1:21" x14ac:dyDescent="0.25">
      <c r="A39" s="14" t="s">
        <v>98</v>
      </c>
      <c r="B39" s="14" t="s">
        <v>56</v>
      </c>
      <c r="C39" s="14" t="s">
        <v>99</v>
      </c>
      <c r="D39" s="52">
        <v>7</v>
      </c>
      <c r="E39" s="14" t="s">
        <v>65</v>
      </c>
      <c r="F39" s="14" t="s">
        <v>10</v>
      </c>
      <c r="G39" s="14" t="s">
        <v>100</v>
      </c>
      <c r="H39" s="14" t="s">
        <v>60</v>
      </c>
      <c r="I39" s="14" t="s">
        <v>109</v>
      </c>
      <c r="J39" s="14" t="s">
        <v>62</v>
      </c>
      <c r="K39" s="14" t="s">
        <v>63</v>
      </c>
      <c r="L39" s="15">
        <v>20</v>
      </c>
      <c r="M39" s="16">
        <v>45125</v>
      </c>
      <c r="N39" s="16">
        <v>45124</v>
      </c>
      <c r="O39" s="14" t="s">
        <v>79</v>
      </c>
      <c r="P39" s="14" t="s">
        <v>3</v>
      </c>
      <c r="S39" t="s">
        <v>5</v>
      </c>
      <c r="T39" t="s">
        <v>6</v>
      </c>
      <c r="U39" t="str">
        <f t="shared" si="1"/>
        <v>Park/In-town Travel</v>
      </c>
    </row>
    <row r="40" spans="1:21" x14ac:dyDescent="0.25">
      <c r="A40" s="14" t="s">
        <v>98</v>
      </c>
      <c r="B40" s="14" t="s">
        <v>56</v>
      </c>
      <c r="C40" s="14" t="s">
        <v>99</v>
      </c>
      <c r="D40" s="52">
        <v>7</v>
      </c>
      <c r="E40" s="14" t="s">
        <v>76</v>
      </c>
      <c r="F40" s="14" t="s">
        <v>7</v>
      </c>
      <c r="G40" s="14" t="s">
        <v>100</v>
      </c>
      <c r="H40" s="14" t="s">
        <v>60</v>
      </c>
      <c r="I40" s="14" t="s">
        <v>110</v>
      </c>
      <c r="J40" s="14" t="s">
        <v>62</v>
      </c>
      <c r="K40" s="14" t="s">
        <v>63</v>
      </c>
      <c r="L40" s="15">
        <v>17.04</v>
      </c>
      <c r="M40" s="16">
        <v>45125</v>
      </c>
      <c r="N40" s="16">
        <v>45124</v>
      </c>
      <c r="O40" s="14" t="s">
        <v>79</v>
      </c>
      <c r="P40" s="14" t="s">
        <v>3</v>
      </c>
      <c r="S40" t="s">
        <v>5</v>
      </c>
      <c r="T40" t="s">
        <v>6</v>
      </c>
      <c r="U40" t="str">
        <f t="shared" si="1"/>
        <v>Business Meals</v>
      </c>
    </row>
    <row r="41" spans="1:21" x14ac:dyDescent="0.25">
      <c r="A41" s="14" t="s">
        <v>98</v>
      </c>
      <c r="B41" s="14" t="s">
        <v>56</v>
      </c>
      <c r="C41" s="14" t="s">
        <v>99</v>
      </c>
      <c r="D41" s="52">
        <v>7</v>
      </c>
      <c r="E41" s="14" t="s">
        <v>65</v>
      </c>
      <c r="F41" s="14" t="s">
        <v>10</v>
      </c>
      <c r="G41" s="14" t="s">
        <v>100</v>
      </c>
      <c r="H41" s="14" t="s">
        <v>60</v>
      </c>
      <c r="I41" s="14" t="s">
        <v>111</v>
      </c>
      <c r="J41" s="14" t="s">
        <v>62</v>
      </c>
      <c r="K41" s="14" t="s">
        <v>63</v>
      </c>
      <c r="L41" s="15">
        <v>20</v>
      </c>
      <c r="M41" s="16">
        <v>45125</v>
      </c>
      <c r="N41" s="16">
        <v>45124</v>
      </c>
      <c r="O41" s="14" t="s">
        <v>79</v>
      </c>
      <c r="P41" s="14" t="s">
        <v>3</v>
      </c>
      <c r="S41" t="s">
        <v>5</v>
      </c>
      <c r="T41" t="s">
        <v>6</v>
      </c>
      <c r="U41" t="str">
        <f t="shared" si="1"/>
        <v>Park/In-town Travel</v>
      </c>
    </row>
    <row r="42" spans="1:21" x14ac:dyDescent="0.25">
      <c r="A42" s="14" t="s">
        <v>98</v>
      </c>
      <c r="B42" s="14" t="s">
        <v>56</v>
      </c>
      <c r="C42" s="14" t="s">
        <v>99</v>
      </c>
      <c r="D42" s="52">
        <v>7</v>
      </c>
      <c r="E42" s="14" t="s">
        <v>76</v>
      </c>
      <c r="F42" s="14" t="s">
        <v>7</v>
      </c>
      <c r="G42" s="14" t="s">
        <v>100</v>
      </c>
      <c r="H42" s="14" t="s">
        <v>60</v>
      </c>
      <c r="I42" s="14" t="s">
        <v>112</v>
      </c>
      <c r="J42" s="14" t="s">
        <v>62</v>
      </c>
      <c r="K42" s="14" t="s">
        <v>63</v>
      </c>
      <c r="L42" s="15">
        <v>11.53</v>
      </c>
      <c r="M42" s="16">
        <v>45125</v>
      </c>
      <c r="N42" s="16">
        <v>45124</v>
      </c>
      <c r="O42" s="14" t="s">
        <v>79</v>
      </c>
      <c r="P42" s="14" t="s">
        <v>3</v>
      </c>
      <c r="S42" t="s">
        <v>5</v>
      </c>
      <c r="T42" t="s">
        <v>6</v>
      </c>
      <c r="U42" t="str">
        <f t="shared" si="1"/>
        <v>Business Meals</v>
      </c>
    </row>
    <row r="43" spans="1:21" x14ac:dyDescent="0.25">
      <c r="A43" s="14" t="s">
        <v>98</v>
      </c>
      <c r="B43" s="14" t="s">
        <v>56</v>
      </c>
      <c r="C43" s="14" t="s">
        <v>99</v>
      </c>
      <c r="D43" s="52">
        <v>7</v>
      </c>
      <c r="E43" s="14" t="s">
        <v>76</v>
      </c>
      <c r="F43" s="14" t="s">
        <v>7</v>
      </c>
      <c r="G43" s="14" t="s">
        <v>100</v>
      </c>
      <c r="H43" s="14" t="s">
        <v>60</v>
      </c>
      <c r="I43" s="14" t="s">
        <v>113</v>
      </c>
      <c r="J43" s="14" t="s">
        <v>62</v>
      </c>
      <c r="K43" s="14" t="s">
        <v>63</v>
      </c>
      <c r="L43" s="15">
        <v>17.04</v>
      </c>
      <c r="M43" s="16">
        <v>45125</v>
      </c>
      <c r="N43" s="16">
        <v>45124</v>
      </c>
      <c r="O43" s="14" t="s">
        <v>79</v>
      </c>
      <c r="P43" s="14" t="s">
        <v>3</v>
      </c>
      <c r="S43" t="s">
        <v>5</v>
      </c>
      <c r="T43" t="s">
        <v>6</v>
      </c>
      <c r="U43" t="str">
        <f t="shared" si="1"/>
        <v>Business Meals</v>
      </c>
    </row>
    <row r="44" spans="1:21" x14ac:dyDescent="0.25">
      <c r="A44" s="14" t="s">
        <v>98</v>
      </c>
      <c r="B44" s="14" t="s">
        <v>56</v>
      </c>
      <c r="C44" s="14" t="s">
        <v>99</v>
      </c>
      <c r="D44" s="52">
        <v>7</v>
      </c>
      <c r="E44" s="14" t="s">
        <v>65</v>
      </c>
      <c r="F44" s="14" t="s">
        <v>10</v>
      </c>
      <c r="G44" s="14" t="s">
        <v>100</v>
      </c>
      <c r="H44" s="14" t="s">
        <v>60</v>
      </c>
      <c r="I44" s="14" t="s">
        <v>114</v>
      </c>
      <c r="J44" s="14" t="s">
        <v>62</v>
      </c>
      <c r="K44" s="14" t="s">
        <v>63</v>
      </c>
      <c r="L44" s="15">
        <v>20</v>
      </c>
      <c r="M44" s="16">
        <v>45125</v>
      </c>
      <c r="N44" s="16">
        <v>45124</v>
      </c>
      <c r="O44" s="14" t="s">
        <v>79</v>
      </c>
      <c r="P44" s="14" t="s">
        <v>3</v>
      </c>
      <c r="S44" t="s">
        <v>5</v>
      </c>
      <c r="T44" t="s">
        <v>6</v>
      </c>
      <c r="U44" t="str">
        <f t="shared" si="1"/>
        <v>Park/In-town Travel</v>
      </c>
    </row>
    <row r="45" spans="1:21" x14ac:dyDescent="0.25">
      <c r="A45" s="14" t="s">
        <v>98</v>
      </c>
      <c r="B45" s="14" t="s">
        <v>56</v>
      </c>
      <c r="C45" s="14" t="s">
        <v>99</v>
      </c>
      <c r="D45" s="52">
        <v>7</v>
      </c>
      <c r="E45" s="14" t="s">
        <v>65</v>
      </c>
      <c r="F45" s="14" t="s">
        <v>10</v>
      </c>
      <c r="G45" s="14" t="s">
        <v>100</v>
      </c>
      <c r="H45" s="14" t="s">
        <v>60</v>
      </c>
      <c r="I45" s="14" t="s">
        <v>115</v>
      </c>
      <c r="J45" s="14" t="s">
        <v>62</v>
      </c>
      <c r="K45" s="14" t="s">
        <v>63</v>
      </c>
      <c r="L45" s="15">
        <v>20</v>
      </c>
      <c r="M45" s="16">
        <v>45125</v>
      </c>
      <c r="N45" s="16">
        <v>45124</v>
      </c>
      <c r="O45" s="14" t="s">
        <v>79</v>
      </c>
      <c r="P45" s="14" t="s">
        <v>3</v>
      </c>
      <c r="S45" t="s">
        <v>5</v>
      </c>
      <c r="T45" t="s">
        <v>6</v>
      </c>
      <c r="U45" t="str">
        <f t="shared" si="1"/>
        <v>Park/In-town Travel</v>
      </c>
    </row>
    <row r="46" spans="1:21" x14ac:dyDescent="0.25">
      <c r="A46" s="14" t="s">
        <v>98</v>
      </c>
      <c r="B46" s="14" t="s">
        <v>56</v>
      </c>
      <c r="C46" s="14" t="s">
        <v>99</v>
      </c>
      <c r="D46" s="52">
        <v>7</v>
      </c>
      <c r="E46" s="14" t="s">
        <v>76</v>
      </c>
      <c r="F46" s="14" t="s">
        <v>7</v>
      </c>
      <c r="G46" s="14" t="s">
        <v>100</v>
      </c>
      <c r="H46" s="14" t="s">
        <v>60</v>
      </c>
      <c r="I46" s="14" t="s">
        <v>116</v>
      </c>
      <c r="J46" s="14" t="s">
        <v>62</v>
      </c>
      <c r="K46" s="14" t="s">
        <v>63</v>
      </c>
      <c r="L46" s="15">
        <v>10.83</v>
      </c>
      <c r="M46" s="16">
        <v>45125</v>
      </c>
      <c r="N46" s="16">
        <v>45124</v>
      </c>
      <c r="O46" s="14" t="s">
        <v>79</v>
      </c>
      <c r="P46" s="14" t="s">
        <v>3</v>
      </c>
      <c r="S46" t="s">
        <v>5</v>
      </c>
      <c r="T46" t="s">
        <v>6</v>
      </c>
      <c r="U46" t="str">
        <f t="shared" si="1"/>
        <v>Business Meals</v>
      </c>
    </row>
    <row r="47" spans="1:21" x14ac:dyDescent="0.25">
      <c r="A47" s="14" t="s">
        <v>98</v>
      </c>
      <c r="B47" s="14" t="s">
        <v>56</v>
      </c>
      <c r="C47" s="14" t="s">
        <v>99</v>
      </c>
      <c r="D47" s="52">
        <v>7</v>
      </c>
      <c r="E47" s="14" t="s">
        <v>76</v>
      </c>
      <c r="F47" s="14" t="s">
        <v>7</v>
      </c>
      <c r="G47" s="14" t="s">
        <v>100</v>
      </c>
      <c r="H47" s="14" t="s">
        <v>60</v>
      </c>
      <c r="I47" s="14" t="s">
        <v>117</v>
      </c>
      <c r="J47" s="14" t="s">
        <v>62</v>
      </c>
      <c r="K47" s="14" t="s">
        <v>63</v>
      </c>
      <c r="L47" s="15">
        <v>19.46</v>
      </c>
      <c r="M47" s="16">
        <v>45125</v>
      </c>
      <c r="N47" s="16">
        <v>45124</v>
      </c>
      <c r="O47" s="14" t="s">
        <v>79</v>
      </c>
      <c r="P47" s="14" t="s">
        <v>3</v>
      </c>
      <c r="S47" t="s">
        <v>5</v>
      </c>
      <c r="T47" t="s">
        <v>6</v>
      </c>
      <c r="U47" t="str">
        <f t="shared" si="1"/>
        <v>Business Meals</v>
      </c>
    </row>
    <row r="48" spans="1:21" x14ac:dyDescent="0.25">
      <c r="A48" s="14" t="s">
        <v>98</v>
      </c>
      <c r="B48" s="14" t="s">
        <v>56</v>
      </c>
      <c r="C48" s="14" t="s">
        <v>99</v>
      </c>
      <c r="D48" s="52">
        <v>7</v>
      </c>
      <c r="E48" s="14" t="s">
        <v>76</v>
      </c>
      <c r="F48" s="14" t="s">
        <v>7</v>
      </c>
      <c r="G48" s="14" t="s">
        <v>100</v>
      </c>
      <c r="H48" s="14" t="s">
        <v>60</v>
      </c>
      <c r="I48" s="14" t="s">
        <v>118</v>
      </c>
      <c r="J48" s="14" t="s">
        <v>62</v>
      </c>
      <c r="K48" s="14" t="s">
        <v>63</v>
      </c>
      <c r="L48" s="15">
        <v>14.15</v>
      </c>
      <c r="M48" s="16">
        <v>45125</v>
      </c>
      <c r="N48" s="16">
        <v>45124</v>
      </c>
      <c r="O48" s="14" t="s">
        <v>79</v>
      </c>
      <c r="P48" s="14" t="s">
        <v>3</v>
      </c>
      <c r="S48" t="s">
        <v>5</v>
      </c>
      <c r="T48" t="s">
        <v>6</v>
      </c>
      <c r="U48" t="str">
        <f t="shared" si="1"/>
        <v>Business Meals</v>
      </c>
    </row>
    <row r="49" spans="1:21" x14ac:dyDescent="0.25">
      <c r="A49" s="14" t="s">
        <v>98</v>
      </c>
      <c r="B49" s="14" t="s">
        <v>56</v>
      </c>
      <c r="C49" s="14" t="s">
        <v>99</v>
      </c>
      <c r="D49" s="52">
        <v>7</v>
      </c>
      <c r="E49" s="14" t="s">
        <v>65</v>
      </c>
      <c r="F49" s="14" t="s">
        <v>10</v>
      </c>
      <c r="G49" s="14" t="s">
        <v>100</v>
      </c>
      <c r="H49" s="14" t="s">
        <v>60</v>
      </c>
      <c r="I49" s="14" t="s">
        <v>82</v>
      </c>
      <c r="J49" s="14" t="s">
        <v>62</v>
      </c>
      <c r="K49" s="14" t="s">
        <v>63</v>
      </c>
      <c r="L49" s="15">
        <v>214.19</v>
      </c>
      <c r="M49" s="16">
        <v>45125</v>
      </c>
      <c r="N49" s="16">
        <v>45124</v>
      </c>
      <c r="O49" s="14" t="s">
        <v>79</v>
      </c>
      <c r="P49" s="14" t="s">
        <v>3</v>
      </c>
      <c r="S49" t="s">
        <v>5</v>
      </c>
      <c r="T49" t="s">
        <v>6</v>
      </c>
      <c r="U49" t="str">
        <f t="shared" si="1"/>
        <v>Park/In-town Travel</v>
      </c>
    </row>
    <row r="50" spans="1:21" x14ac:dyDescent="0.25">
      <c r="A50" s="14" t="s">
        <v>98</v>
      </c>
      <c r="B50" s="14" t="s">
        <v>56</v>
      </c>
      <c r="C50" s="14" t="s">
        <v>99</v>
      </c>
      <c r="D50" s="52">
        <v>7</v>
      </c>
      <c r="E50" s="14" t="s">
        <v>65</v>
      </c>
      <c r="F50" s="14" t="s">
        <v>10</v>
      </c>
      <c r="G50" s="14" t="s">
        <v>100</v>
      </c>
      <c r="H50" s="14" t="s">
        <v>60</v>
      </c>
      <c r="I50" s="14" t="s">
        <v>82</v>
      </c>
      <c r="J50" s="14" t="s">
        <v>62</v>
      </c>
      <c r="K50" s="14" t="s">
        <v>63</v>
      </c>
      <c r="L50" s="15">
        <v>214.19</v>
      </c>
      <c r="M50" s="16">
        <v>45125</v>
      </c>
      <c r="N50" s="16">
        <v>45124</v>
      </c>
      <c r="O50" s="14" t="s">
        <v>79</v>
      </c>
      <c r="P50" s="14" t="s">
        <v>3</v>
      </c>
      <c r="S50" t="s">
        <v>5</v>
      </c>
      <c r="T50" t="s">
        <v>6</v>
      </c>
      <c r="U50" t="str">
        <f t="shared" si="1"/>
        <v>Park/In-town Travel</v>
      </c>
    </row>
    <row r="51" spans="1:21" x14ac:dyDescent="0.25">
      <c r="A51" s="14" t="s">
        <v>98</v>
      </c>
      <c r="B51" s="14" t="s">
        <v>56</v>
      </c>
      <c r="C51" s="14" t="s">
        <v>99</v>
      </c>
      <c r="D51" s="52">
        <v>7</v>
      </c>
      <c r="E51" s="14" t="s">
        <v>65</v>
      </c>
      <c r="F51" s="14" t="s">
        <v>10</v>
      </c>
      <c r="G51" s="14" t="s">
        <v>100</v>
      </c>
      <c r="H51" s="14" t="s">
        <v>60</v>
      </c>
      <c r="I51" s="14" t="s">
        <v>82</v>
      </c>
      <c r="J51" s="14" t="s">
        <v>62</v>
      </c>
      <c r="K51" s="14" t="s">
        <v>63</v>
      </c>
      <c r="L51" s="15">
        <v>214.19</v>
      </c>
      <c r="M51" s="16">
        <v>45125</v>
      </c>
      <c r="N51" s="16">
        <v>45124</v>
      </c>
      <c r="O51" s="14" t="s">
        <v>79</v>
      </c>
      <c r="P51" s="14" t="s">
        <v>3</v>
      </c>
      <c r="S51" t="s">
        <v>5</v>
      </c>
      <c r="T51" t="s">
        <v>6</v>
      </c>
      <c r="U51" t="str">
        <f t="shared" si="1"/>
        <v>Park/In-town Travel</v>
      </c>
    </row>
    <row r="52" spans="1:21" x14ac:dyDescent="0.25">
      <c r="A52" s="14" t="s">
        <v>98</v>
      </c>
      <c r="B52" s="14" t="s">
        <v>56</v>
      </c>
      <c r="C52" s="14" t="s">
        <v>99</v>
      </c>
      <c r="D52" s="52">
        <v>7</v>
      </c>
      <c r="E52" s="14" t="s">
        <v>65</v>
      </c>
      <c r="F52" s="14" t="s">
        <v>10</v>
      </c>
      <c r="G52" s="14" t="s">
        <v>100</v>
      </c>
      <c r="H52" s="14" t="s">
        <v>60</v>
      </c>
      <c r="I52" s="14" t="s">
        <v>82</v>
      </c>
      <c r="J52" s="14" t="s">
        <v>62</v>
      </c>
      <c r="K52" s="14" t="s">
        <v>63</v>
      </c>
      <c r="L52" s="15">
        <v>214.19</v>
      </c>
      <c r="M52" s="16">
        <v>45125</v>
      </c>
      <c r="N52" s="16">
        <v>45124</v>
      </c>
      <c r="O52" s="14" t="s">
        <v>79</v>
      </c>
      <c r="P52" s="14" t="s">
        <v>3</v>
      </c>
      <c r="S52" t="s">
        <v>5</v>
      </c>
      <c r="T52" t="s">
        <v>6</v>
      </c>
      <c r="U52" t="str">
        <f t="shared" si="1"/>
        <v>Park/In-town Travel</v>
      </c>
    </row>
    <row r="53" spans="1:21" x14ac:dyDescent="0.25">
      <c r="A53" s="14" t="s">
        <v>98</v>
      </c>
      <c r="B53" s="14" t="s">
        <v>56</v>
      </c>
      <c r="C53" s="14" t="s">
        <v>99</v>
      </c>
      <c r="D53" s="52">
        <v>7</v>
      </c>
      <c r="E53" s="14" t="s">
        <v>65</v>
      </c>
      <c r="F53" s="14" t="s">
        <v>10</v>
      </c>
      <c r="G53" s="14" t="s">
        <v>100</v>
      </c>
      <c r="H53" s="14" t="s">
        <v>60</v>
      </c>
      <c r="I53" s="14" t="s">
        <v>82</v>
      </c>
      <c r="J53" s="14" t="s">
        <v>62</v>
      </c>
      <c r="K53" s="14" t="s">
        <v>63</v>
      </c>
      <c r="L53" s="15">
        <v>214.19</v>
      </c>
      <c r="M53" s="16">
        <v>45125</v>
      </c>
      <c r="N53" s="16">
        <v>45124</v>
      </c>
      <c r="O53" s="14" t="s">
        <v>79</v>
      </c>
      <c r="P53" s="14" t="s">
        <v>3</v>
      </c>
      <c r="S53" t="s">
        <v>5</v>
      </c>
      <c r="T53" t="s">
        <v>6</v>
      </c>
      <c r="U53" t="str">
        <f t="shared" si="1"/>
        <v>Park/In-town Travel</v>
      </c>
    </row>
    <row r="54" spans="1:21" x14ac:dyDescent="0.25">
      <c r="A54" s="14" t="s">
        <v>98</v>
      </c>
      <c r="B54" s="14" t="s">
        <v>56</v>
      </c>
      <c r="C54" s="14" t="s">
        <v>99</v>
      </c>
      <c r="D54" s="52">
        <v>7</v>
      </c>
      <c r="E54" s="14" t="s">
        <v>65</v>
      </c>
      <c r="F54" s="14" t="s">
        <v>10</v>
      </c>
      <c r="G54" s="14" t="s">
        <v>100</v>
      </c>
      <c r="H54" s="14" t="s">
        <v>60</v>
      </c>
      <c r="I54" s="14" t="s">
        <v>82</v>
      </c>
      <c r="J54" s="14" t="s">
        <v>62</v>
      </c>
      <c r="K54" s="14" t="s">
        <v>63</v>
      </c>
      <c r="L54" s="15">
        <v>214.19</v>
      </c>
      <c r="M54" s="16">
        <v>45125</v>
      </c>
      <c r="N54" s="16">
        <v>45124</v>
      </c>
      <c r="O54" s="14" t="s">
        <v>79</v>
      </c>
      <c r="P54" s="14" t="s">
        <v>3</v>
      </c>
      <c r="S54" t="s">
        <v>5</v>
      </c>
      <c r="T54" t="s">
        <v>6</v>
      </c>
      <c r="U54" t="str">
        <f t="shared" si="1"/>
        <v>Park/In-town Travel</v>
      </c>
    </row>
    <row r="55" spans="1:21" x14ac:dyDescent="0.25">
      <c r="A55" s="14" t="s">
        <v>98</v>
      </c>
      <c r="B55" s="14" t="s">
        <v>56</v>
      </c>
      <c r="C55" s="14" t="s">
        <v>99</v>
      </c>
      <c r="D55" s="52">
        <v>7</v>
      </c>
      <c r="E55" s="14" t="s">
        <v>58</v>
      </c>
      <c r="F55" s="14" t="s">
        <v>9</v>
      </c>
      <c r="G55" s="14" t="s">
        <v>100</v>
      </c>
      <c r="H55" s="14" t="s">
        <v>60</v>
      </c>
      <c r="I55" s="14" t="s">
        <v>119</v>
      </c>
      <c r="J55" s="14" t="s">
        <v>62</v>
      </c>
      <c r="K55" s="14" t="s">
        <v>63</v>
      </c>
      <c r="L55" s="15">
        <v>192</v>
      </c>
      <c r="M55" s="16">
        <v>45125</v>
      </c>
      <c r="N55" s="16">
        <v>45124</v>
      </c>
      <c r="O55" s="14" t="s">
        <v>79</v>
      </c>
      <c r="P55" s="14" t="s">
        <v>3</v>
      </c>
      <c r="S55" t="s">
        <v>5</v>
      </c>
      <c r="T55" t="s">
        <v>6</v>
      </c>
      <c r="U55" t="str">
        <f t="shared" si="1"/>
        <v>Employee Travel</v>
      </c>
    </row>
    <row r="56" spans="1:21" x14ac:dyDescent="0.25">
      <c r="A56" s="14" t="s">
        <v>98</v>
      </c>
      <c r="B56" s="14" t="s">
        <v>56</v>
      </c>
      <c r="C56" s="14" t="s">
        <v>99</v>
      </c>
      <c r="D56" s="52">
        <v>7</v>
      </c>
      <c r="E56" s="14" t="s">
        <v>58</v>
      </c>
      <c r="F56" s="14" t="s">
        <v>9</v>
      </c>
      <c r="G56" s="14" t="s">
        <v>100</v>
      </c>
      <c r="H56" s="14" t="s">
        <v>60</v>
      </c>
      <c r="I56" s="14" t="s">
        <v>119</v>
      </c>
      <c r="J56" s="14" t="s">
        <v>62</v>
      </c>
      <c r="K56" s="14" t="s">
        <v>63</v>
      </c>
      <c r="L56" s="15">
        <v>38.79</v>
      </c>
      <c r="M56" s="16">
        <v>45125</v>
      </c>
      <c r="N56" s="16">
        <v>45124</v>
      </c>
      <c r="O56" s="14" t="s">
        <v>79</v>
      </c>
      <c r="P56" s="14" t="s">
        <v>3</v>
      </c>
      <c r="S56" t="s">
        <v>5</v>
      </c>
      <c r="T56" t="s">
        <v>6</v>
      </c>
      <c r="U56" t="str">
        <f t="shared" si="1"/>
        <v>Employee Travel</v>
      </c>
    </row>
    <row r="57" spans="1:21" x14ac:dyDescent="0.25">
      <c r="A57" s="14" t="s">
        <v>265</v>
      </c>
      <c r="B57" s="14" t="s">
        <v>254</v>
      </c>
      <c r="C57" s="14" t="s">
        <v>266</v>
      </c>
      <c r="D57" s="52">
        <v>7</v>
      </c>
      <c r="E57" s="14" t="s">
        <v>256</v>
      </c>
      <c r="F57" s="14" t="s">
        <v>257</v>
      </c>
      <c r="G57" s="14" t="s">
        <v>258</v>
      </c>
      <c r="H57" s="14" t="s">
        <v>188</v>
      </c>
      <c r="I57" s="14" t="s">
        <v>187</v>
      </c>
      <c r="J57" s="14" t="s">
        <v>62</v>
      </c>
      <c r="K57" s="14" t="s">
        <v>63</v>
      </c>
      <c r="L57" s="15">
        <v>30791.05</v>
      </c>
      <c r="M57" s="16">
        <v>45131</v>
      </c>
      <c r="N57" s="16">
        <v>45072</v>
      </c>
      <c r="O57" s="14" t="s">
        <v>13</v>
      </c>
      <c r="P57" s="14" t="s">
        <v>3</v>
      </c>
      <c r="S57" t="s">
        <v>11</v>
      </c>
      <c r="T57" t="s">
        <v>12</v>
      </c>
      <c r="U57" t="str">
        <f>O57</f>
        <v>BAKER BOTTS LLP</v>
      </c>
    </row>
    <row r="58" spans="1:21" x14ac:dyDescent="0.25">
      <c r="A58" s="14" t="s">
        <v>120</v>
      </c>
      <c r="B58" s="14" t="s">
        <v>56</v>
      </c>
      <c r="C58" s="14" t="s">
        <v>121</v>
      </c>
      <c r="D58" s="52">
        <v>7</v>
      </c>
      <c r="E58" s="14" t="s">
        <v>76</v>
      </c>
      <c r="F58" s="14" t="s">
        <v>7</v>
      </c>
      <c r="G58" s="14" t="s">
        <v>122</v>
      </c>
      <c r="H58" s="14" t="s">
        <v>60</v>
      </c>
      <c r="I58" s="14" t="s">
        <v>123</v>
      </c>
      <c r="J58" s="14" t="s">
        <v>62</v>
      </c>
      <c r="K58" s="14" t="s">
        <v>63</v>
      </c>
      <c r="L58" s="15">
        <v>14.07</v>
      </c>
      <c r="M58" s="16">
        <v>45132</v>
      </c>
      <c r="N58" s="16">
        <v>45127</v>
      </c>
      <c r="O58" s="14" t="s">
        <v>79</v>
      </c>
      <c r="P58" s="14" t="s">
        <v>3</v>
      </c>
      <c r="S58" t="s">
        <v>5</v>
      </c>
      <c r="T58" t="s">
        <v>6</v>
      </c>
      <c r="U58" t="str">
        <f t="shared" ref="U58:U63" si="2">F58</f>
        <v>Business Meals</v>
      </c>
    </row>
    <row r="59" spans="1:21" x14ac:dyDescent="0.25">
      <c r="A59" s="14" t="s">
        <v>120</v>
      </c>
      <c r="B59" s="14" t="s">
        <v>56</v>
      </c>
      <c r="C59" s="14" t="s">
        <v>121</v>
      </c>
      <c r="D59" s="52">
        <v>7</v>
      </c>
      <c r="E59" s="14" t="s">
        <v>76</v>
      </c>
      <c r="F59" s="14" t="s">
        <v>7</v>
      </c>
      <c r="G59" s="14" t="s">
        <v>122</v>
      </c>
      <c r="H59" s="14" t="s">
        <v>60</v>
      </c>
      <c r="I59" s="14" t="s">
        <v>124</v>
      </c>
      <c r="J59" s="14" t="s">
        <v>62</v>
      </c>
      <c r="K59" s="14" t="s">
        <v>63</v>
      </c>
      <c r="L59" s="15">
        <v>17.32</v>
      </c>
      <c r="M59" s="16">
        <v>45132</v>
      </c>
      <c r="N59" s="16">
        <v>45127</v>
      </c>
      <c r="O59" s="14" t="s">
        <v>79</v>
      </c>
      <c r="P59" s="14" t="s">
        <v>3</v>
      </c>
      <c r="S59" t="s">
        <v>5</v>
      </c>
      <c r="T59" t="s">
        <v>6</v>
      </c>
      <c r="U59" t="str">
        <f t="shared" si="2"/>
        <v>Business Meals</v>
      </c>
    </row>
    <row r="60" spans="1:21" x14ac:dyDescent="0.25">
      <c r="A60" s="14" t="s">
        <v>120</v>
      </c>
      <c r="B60" s="14" t="s">
        <v>56</v>
      </c>
      <c r="C60" s="14" t="s">
        <v>121</v>
      </c>
      <c r="D60" s="52">
        <v>7</v>
      </c>
      <c r="E60" s="14" t="s">
        <v>65</v>
      </c>
      <c r="F60" s="14" t="s">
        <v>10</v>
      </c>
      <c r="G60" s="14" t="s">
        <v>122</v>
      </c>
      <c r="H60" s="14" t="s">
        <v>60</v>
      </c>
      <c r="I60" s="14" t="s">
        <v>125</v>
      </c>
      <c r="J60" s="14" t="s">
        <v>62</v>
      </c>
      <c r="K60" s="14" t="s">
        <v>63</v>
      </c>
      <c r="L60" s="15">
        <v>20</v>
      </c>
      <c r="M60" s="16">
        <v>45132</v>
      </c>
      <c r="N60" s="16">
        <v>45127</v>
      </c>
      <c r="O60" s="14" t="s">
        <v>79</v>
      </c>
      <c r="P60" s="14" t="s">
        <v>3</v>
      </c>
      <c r="S60" t="s">
        <v>5</v>
      </c>
      <c r="T60" t="s">
        <v>6</v>
      </c>
      <c r="U60" t="str">
        <f t="shared" si="2"/>
        <v>Park/In-town Travel</v>
      </c>
    </row>
    <row r="61" spans="1:21" x14ac:dyDescent="0.25">
      <c r="A61" s="14" t="s">
        <v>120</v>
      </c>
      <c r="B61" s="14" t="s">
        <v>56</v>
      </c>
      <c r="C61" s="14" t="s">
        <v>121</v>
      </c>
      <c r="D61" s="52">
        <v>7</v>
      </c>
      <c r="E61" s="14" t="s">
        <v>65</v>
      </c>
      <c r="F61" s="14" t="s">
        <v>10</v>
      </c>
      <c r="G61" s="14" t="s">
        <v>122</v>
      </c>
      <c r="H61" s="14" t="s">
        <v>60</v>
      </c>
      <c r="I61" s="14" t="s">
        <v>126</v>
      </c>
      <c r="J61" s="14" t="s">
        <v>62</v>
      </c>
      <c r="K61" s="14" t="s">
        <v>63</v>
      </c>
      <c r="L61" s="15">
        <v>12</v>
      </c>
      <c r="M61" s="16">
        <v>45132</v>
      </c>
      <c r="N61" s="16">
        <v>45127</v>
      </c>
      <c r="O61" s="14" t="s">
        <v>79</v>
      </c>
      <c r="P61" s="14" t="s">
        <v>3</v>
      </c>
      <c r="S61" t="s">
        <v>5</v>
      </c>
      <c r="T61" t="s">
        <v>6</v>
      </c>
      <c r="U61" t="str">
        <f t="shared" si="2"/>
        <v>Park/In-town Travel</v>
      </c>
    </row>
    <row r="62" spans="1:21" x14ac:dyDescent="0.25">
      <c r="A62" s="14" t="s">
        <v>120</v>
      </c>
      <c r="B62" s="14" t="s">
        <v>56</v>
      </c>
      <c r="C62" s="14" t="s">
        <v>121</v>
      </c>
      <c r="D62" s="52">
        <v>7</v>
      </c>
      <c r="E62" s="14" t="s">
        <v>65</v>
      </c>
      <c r="F62" s="14" t="s">
        <v>10</v>
      </c>
      <c r="G62" s="14" t="s">
        <v>122</v>
      </c>
      <c r="H62" s="14" t="s">
        <v>60</v>
      </c>
      <c r="I62" s="14" t="s">
        <v>82</v>
      </c>
      <c r="J62" s="14" t="s">
        <v>62</v>
      </c>
      <c r="K62" s="14" t="s">
        <v>63</v>
      </c>
      <c r="L62" s="15">
        <v>214.19</v>
      </c>
      <c r="M62" s="16">
        <v>45132</v>
      </c>
      <c r="N62" s="16">
        <v>45127</v>
      </c>
      <c r="O62" s="14" t="s">
        <v>79</v>
      </c>
      <c r="P62" s="14" t="s">
        <v>3</v>
      </c>
      <c r="S62" t="s">
        <v>5</v>
      </c>
      <c r="T62" t="s">
        <v>6</v>
      </c>
      <c r="U62" t="str">
        <f t="shared" si="2"/>
        <v>Park/In-town Travel</v>
      </c>
    </row>
    <row r="63" spans="1:21" x14ac:dyDescent="0.25">
      <c r="A63" s="14" t="s">
        <v>120</v>
      </c>
      <c r="B63" s="14" t="s">
        <v>56</v>
      </c>
      <c r="C63" s="14" t="s">
        <v>121</v>
      </c>
      <c r="D63" s="52">
        <v>7</v>
      </c>
      <c r="E63" s="14" t="s">
        <v>65</v>
      </c>
      <c r="F63" s="14" t="s">
        <v>10</v>
      </c>
      <c r="G63" s="14" t="s">
        <v>122</v>
      </c>
      <c r="H63" s="14" t="s">
        <v>60</v>
      </c>
      <c r="I63" s="14" t="s">
        <v>82</v>
      </c>
      <c r="J63" s="14" t="s">
        <v>62</v>
      </c>
      <c r="K63" s="14" t="s">
        <v>63</v>
      </c>
      <c r="L63" s="15">
        <v>214.19</v>
      </c>
      <c r="M63" s="16">
        <v>45132</v>
      </c>
      <c r="N63" s="16">
        <v>45127</v>
      </c>
      <c r="O63" s="14" t="s">
        <v>79</v>
      </c>
      <c r="P63" s="14" t="s">
        <v>3</v>
      </c>
      <c r="S63" t="s">
        <v>5</v>
      </c>
      <c r="T63" t="s">
        <v>6</v>
      </c>
      <c r="U63" t="str">
        <f t="shared" si="2"/>
        <v>Park/In-town Travel</v>
      </c>
    </row>
    <row r="64" spans="1:21" x14ac:dyDescent="0.25">
      <c r="A64" s="14" t="s">
        <v>190</v>
      </c>
      <c r="B64" s="14" t="s">
        <v>183</v>
      </c>
      <c r="C64" s="14" t="s">
        <v>191</v>
      </c>
      <c r="D64" s="52">
        <v>8</v>
      </c>
      <c r="E64" s="14" t="s">
        <v>185</v>
      </c>
      <c r="F64" s="14" t="s">
        <v>186</v>
      </c>
      <c r="G64" s="14" t="s">
        <v>187</v>
      </c>
      <c r="H64" s="14" t="s">
        <v>188</v>
      </c>
      <c r="I64" s="14" t="s">
        <v>187</v>
      </c>
      <c r="J64" s="14" t="s">
        <v>192</v>
      </c>
      <c r="K64" s="14" t="s">
        <v>193</v>
      </c>
      <c r="L64" s="15">
        <v>8666.2463487999994</v>
      </c>
      <c r="M64" s="16">
        <v>45140</v>
      </c>
      <c r="N64" s="16">
        <v>45092</v>
      </c>
      <c r="O64" s="14" t="s">
        <v>22</v>
      </c>
      <c r="P64" s="14" t="s">
        <v>3</v>
      </c>
      <c r="S64" t="s">
        <v>11</v>
      </c>
      <c r="T64" t="s">
        <v>422</v>
      </c>
      <c r="U64" t="str">
        <f>O64</f>
        <v>TOWERS WATSON DELAWARE INC</v>
      </c>
    </row>
    <row r="65" spans="1:21" x14ac:dyDescent="0.25">
      <c r="A65" s="14" t="s">
        <v>197</v>
      </c>
      <c r="B65" s="14" t="s">
        <v>183</v>
      </c>
      <c r="C65" s="14" t="s">
        <v>198</v>
      </c>
      <c r="D65" s="52">
        <v>8</v>
      </c>
      <c r="E65" s="14" t="s">
        <v>185</v>
      </c>
      <c r="F65" s="14" t="s">
        <v>186</v>
      </c>
      <c r="G65" s="14" t="s">
        <v>187</v>
      </c>
      <c r="H65" s="14" t="s">
        <v>188</v>
      </c>
      <c r="I65" s="14" t="s">
        <v>199</v>
      </c>
      <c r="J65" s="14" t="s">
        <v>71</v>
      </c>
      <c r="K65" s="14" t="s">
        <v>72</v>
      </c>
      <c r="L65" s="15">
        <v>252.5</v>
      </c>
      <c r="M65" s="16">
        <v>45140</v>
      </c>
      <c r="N65" s="16">
        <v>45107</v>
      </c>
      <c r="O65" s="14" t="s">
        <v>17</v>
      </c>
      <c r="P65" s="14" t="s">
        <v>3</v>
      </c>
      <c r="S65" t="s">
        <v>11</v>
      </c>
      <c r="T65" t="s">
        <v>422</v>
      </c>
      <c r="U65" t="str">
        <f>O65</f>
        <v>MAC CONSULTING LP</v>
      </c>
    </row>
    <row r="66" spans="1:21" x14ac:dyDescent="0.25">
      <c r="A66" s="14" t="s">
        <v>267</v>
      </c>
      <c r="B66" s="14" t="s">
        <v>254</v>
      </c>
      <c r="C66" s="14" t="s">
        <v>268</v>
      </c>
      <c r="D66" s="52">
        <v>8</v>
      </c>
      <c r="E66" s="14" t="s">
        <v>256</v>
      </c>
      <c r="F66" s="14" t="s">
        <v>257</v>
      </c>
      <c r="G66" s="14" t="s">
        <v>258</v>
      </c>
      <c r="H66" s="14" t="s">
        <v>188</v>
      </c>
      <c r="I66" s="14" t="s">
        <v>187</v>
      </c>
      <c r="J66" s="14" t="s">
        <v>62</v>
      </c>
      <c r="K66" s="14" t="s">
        <v>63</v>
      </c>
      <c r="L66" s="15">
        <v>50690.2</v>
      </c>
      <c r="M66" s="16">
        <v>45145</v>
      </c>
      <c r="N66" s="16">
        <v>45098</v>
      </c>
      <c r="O66" s="14" t="s">
        <v>13</v>
      </c>
      <c r="P66" s="14" t="s">
        <v>3</v>
      </c>
      <c r="S66" t="s">
        <v>11</v>
      </c>
      <c r="T66" t="s">
        <v>12</v>
      </c>
      <c r="U66" t="str">
        <f>O66</f>
        <v>BAKER BOTTS LLP</v>
      </c>
    </row>
    <row r="67" spans="1:21" x14ac:dyDescent="0.25">
      <c r="A67" s="14" t="s">
        <v>291</v>
      </c>
      <c r="B67" s="14" t="s">
        <v>282</v>
      </c>
      <c r="C67" s="14" t="s">
        <v>292</v>
      </c>
      <c r="D67" s="52">
        <v>8</v>
      </c>
      <c r="E67" s="14" t="s">
        <v>185</v>
      </c>
      <c r="F67" s="14" t="s">
        <v>420</v>
      </c>
      <c r="G67" s="14" t="s">
        <v>187</v>
      </c>
      <c r="H67" s="14" t="s">
        <v>188</v>
      </c>
      <c r="I67" s="14" t="s">
        <v>187</v>
      </c>
      <c r="J67" s="14" t="s">
        <v>285</v>
      </c>
      <c r="K67" s="14" t="s">
        <v>286</v>
      </c>
      <c r="L67" s="15">
        <v>18500</v>
      </c>
      <c r="M67" s="16">
        <v>45145</v>
      </c>
      <c r="N67" s="16">
        <v>45145</v>
      </c>
      <c r="O67" s="14" t="s">
        <v>15</v>
      </c>
      <c r="P67" s="14" t="s">
        <v>3</v>
      </c>
      <c r="S67" t="s">
        <v>11</v>
      </c>
      <c r="T67" t="s">
        <v>422</v>
      </c>
      <c r="U67" t="str">
        <f t="shared" ref="U67:U79" si="3">F67</f>
        <v>Utilities International</v>
      </c>
    </row>
    <row r="68" spans="1:21" x14ac:dyDescent="0.25">
      <c r="A68" s="14" t="s">
        <v>293</v>
      </c>
      <c r="B68" s="14" t="s">
        <v>282</v>
      </c>
      <c r="C68" s="14" t="s">
        <v>294</v>
      </c>
      <c r="D68" s="52">
        <v>8</v>
      </c>
      <c r="E68" s="14" t="s">
        <v>185</v>
      </c>
      <c r="F68" s="14" t="s">
        <v>420</v>
      </c>
      <c r="G68" s="14" t="s">
        <v>187</v>
      </c>
      <c r="H68" s="14" t="s">
        <v>188</v>
      </c>
      <c r="I68" s="14" t="s">
        <v>187</v>
      </c>
      <c r="J68" s="14" t="s">
        <v>285</v>
      </c>
      <c r="K68" s="14" t="s">
        <v>286</v>
      </c>
      <c r="L68" s="15">
        <v>7350</v>
      </c>
      <c r="M68" s="16">
        <v>45145</v>
      </c>
      <c r="N68" s="16">
        <v>45145</v>
      </c>
      <c r="O68" s="14" t="s">
        <v>15</v>
      </c>
      <c r="P68" s="14" t="s">
        <v>3</v>
      </c>
      <c r="S68" t="s">
        <v>11</v>
      </c>
      <c r="T68" t="s">
        <v>422</v>
      </c>
      <c r="U68" t="str">
        <f t="shared" si="3"/>
        <v>Utilities International</v>
      </c>
    </row>
    <row r="69" spans="1:21" x14ac:dyDescent="0.25">
      <c r="A69" s="14" t="s">
        <v>127</v>
      </c>
      <c r="B69" s="14" t="s">
        <v>56</v>
      </c>
      <c r="C69" s="14" t="s">
        <v>128</v>
      </c>
      <c r="D69" s="52">
        <v>8</v>
      </c>
      <c r="E69" s="14" t="s">
        <v>76</v>
      </c>
      <c r="F69" s="14" t="s">
        <v>7</v>
      </c>
      <c r="G69" s="14" t="s">
        <v>129</v>
      </c>
      <c r="H69" s="14" t="s">
        <v>60</v>
      </c>
      <c r="I69" s="14" t="s">
        <v>130</v>
      </c>
      <c r="J69" s="14" t="s">
        <v>62</v>
      </c>
      <c r="K69" s="14" t="s">
        <v>63</v>
      </c>
      <c r="L69" s="15">
        <v>7.69</v>
      </c>
      <c r="M69" s="16">
        <v>45152</v>
      </c>
      <c r="N69" s="16">
        <v>45148</v>
      </c>
      <c r="O69" s="14" t="s">
        <v>64</v>
      </c>
      <c r="P69" s="14" t="s">
        <v>3</v>
      </c>
      <c r="S69" t="s">
        <v>5</v>
      </c>
      <c r="T69" t="s">
        <v>6</v>
      </c>
      <c r="U69" t="str">
        <f t="shared" si="3"/>
        <v>Business Meals</v>
      </c>
    </row>
    <row r="70" spans="1:21" x14ac:dyDescent="0.25">
      <c r="A70" s="14" t="s">
        <v>127</v>
      </c>
      <c r="B70" s="14" t="s">
        <v>56</v>
      </c>
      <c r="C70" s="14" t="s">
        <v>128</v>
      </c>
      <c r="D70" s="52">
        <v>8</v>
      </c>
      <c r="E70" s="14" t="s">
        <v>76</v>
      </c>
      <c r="F70" s="14" t="s">
        <v>7</v>
      </c>
      <c r="G70" s="14" t="s">
        <v>129</v>
      </c>
      <c r="H70" s="14" t="s">
        <v>60</v>
      </c>
      <c r="I70" s="14" t="s">
        <v>131</v>
      </c>
      <c r="J70" s="14" t="s">
        <v>62</v>
      </c>
      <c r="K70" s="14" t="s">
        <v>63</v>
      </c>
      <c r="L70" s="15">
        <v>12.99</v>
      </c>
      <c r="M70" s="16">
        <v>45152</v>
      </c>
      <c r="N70" s="16">
        <v>45148</v>
      </c>
      <c r="O70" s="14" t="s">
        <v>64</v>
      </c>
      <c r="P70" s="14" t="s">
        <v>3</v>
      </c>
      <c r="S70" t="s">
        <v>5</v>
      </c>
      <c r="T70" t="s">
        <v>6</v>
      </c>
      <c r="U70" t="str">
        <f t="shared" si="3"/>
        <v>Business Meals</v>
      </c>
    </row>
    <row r="71" spans="1:21" x14ac:dyDescent="0.25">
      <c r="A71" s="14" t="s">
        <v>127</v>
      </c>
      <c r="B71" s="14" t="s">
        <v>56</v>
      </c>
      <c r="C71" s="14" t="s">
        <v>128</v>
      </c>
      <c r="D71" s="52">
        <v>8</v>
      </c>
      <c r="E71" s="14" t="s">
        <v>76</v>
      </c>
      <c r="F71" s="14" t="s">
        <v>7</v>
      </c>
      <c r="G71" s="14" t="s">
        <v>129</v>
      </c>
      <c r="H71" s="14" t="s">
        <v>60</v>
      </c>
      <c r="I71" s="14" t="s">
        <v>132</v>
      </c>
      <c r="J71" s="14" t="s">
        <v>62</v>
      </c>
      <c r="K71" s="14" t="s">
        <v>63</v>
      </c>
      <c r="L71" s="15">
        <v>9.23</v>
      </c>
      <c r="M71" s="16">
        <v>45152</v>
      </c>
      <c r="N71" s="16">
        <v>45148</v>
      </c>
      <c r="O71" s="14" t="s">
        <v>64</v>
      </c>
      <c r="P71" s="14" t="s">
        <v>3</v>
      </c>
      <c r="S71" t="s">
        <v>5</v>
      </c>
      <c r="T71" t="s">
        <v>6</v>
      </c>
      <c r="U71" t="str">
        <f t="shared" si="3"/>
        <v>Business Meals</v>
      </c>
    </row>
    <row r="72" spans="1:21" x14ac:dyDescent="0.25">
      <c r="A72" s="14" t="s">
        <v>127</v>
      </c>
      <c r="B72" s="14" t="s">
        <v>56</v>
      </c>
      <c r="C72" s="14" t="s">
        <v>128</v>
      </c>
      <c r="D72" s="52">
        <v>8</v>
      </c>
      <c r="E72" s="14" t="s">
        <v>76</v>
      </c>
      <c r="F72" s="14" t="s">
        <v>7</v>
      </c>
      <c r="G72" s="14" t="s">
        <v>129</v>
      </c>
      <c r="H72" s="14" t="s">
        <v>60</v>
      </c>
      <c r="I72" s="14" t="s">
        <v>133</v>
      </c>
      <c r="J72" s="14" t="s">
        <v>62</v>
      </c>
      <c r="K72" s="14" t="s">
        <v>63</v>
      </c>
      <c r="L72" s="15">
        <v>12.07</v>
      </c>
      <c r="M72" s="16">
        <v>45152</v>
      </c>
      <c r="N72" s="16">
        <v>45148</v>
      </c>
      <c r="O72" s="14" t="s">
        <v>64</v>
      </c>
      <c r="P72" s="14" t="s">
        <v>3</v>
      </c>
      <c r="S72" t="s">
        <v>5</v>
      </c>
      <c r="T72" t="s">
        <v>6</v>
      </c>
      <c r="U72" t="str">
        <f t="shared" si="3"/>
        <v>Business Meals</v>
      </c>
    </row>
    <row r="73" spans="1:21" x14ac:dyDescent="0.25">
      <c r="A73" s="14" t="s">
        <v>127</v>
      </c>
      <c r="B73" s="14" t="s">
        <v>56</v>
      </c>
      <c r="C73" s="14" t="s">
        <v>128</v>
      </c>
      <c r="D73" s="52">
        <v>8</v>
      </c>
      <c r="E73" s="14" t="s">
        <v>76</v>
      </c>
      <c r="F73" s="14" t="s">
        <v>7</v>
      </c>
      <c r="G73" s="14" t="s">
        <v>129</v>
      </c>
      <c r="H73" s="14" t="s">
        <v>60</v>
      </c>
      <c r="I73" s="14" t="s">
        <v>134</v>
      </c>
      <c r="J73" s="14" t="s">
        <v>62</v>
      </c>
      <c r="K73" s="14" t="s">
        <v>63</v>
      </c>
      <c r="L73" s="15">
        <v>9.4700000000000006</v>
      </c>
      <c r="M73" s="16">
        <v>45152</v>
      </c>
      <c r="N73" s="16">
        <v>45148</v>
      </c>
      <c r="O73" s="14" t="s">
        <v>64</v>
      </c>
      <c r="P73" s="14" t="s">
        <v>3</v>
      </c>
      <c r="S73" t="s">
        <v>5</v>
      </c>
      <c r="T73" t="s">
        <v>6</v>
      </c>
      <c r="U73" t="str">
        <f t="shared" si="3"/>
        <v>Business Meals</v>
      </c>
    </row>
    <row r="74" spans="1:21" x14ac:dyDescent="0.25">
      <c r="A74" s="14" t="s">
        <v>127</v>
      </c>
      <c r="B74" s="14" t="s">
        <v>56</v>
      </c>
      <c r="C74" s="14" t="s">
        <v>128</v>
      </c>
      <c r="D74" s="52">
        <v>8</v>
      </c>
      <c r="E74" s="14" t="s">
        <v>58</v>
      </c>
      <c r="F74" s="14" t="s">
        <v>9</v>
      </c>
      <c r="G74" s="14" t="s">
        <v>129</v>
      </c>
      <c r="H74" s="14" t="s">
        <v>60</v>
      </c>
      <c r="I74" s="14" t="s">
        <v>135</v>
      </c>
      <c r="J74" s="14" t="s">
        <v>62</v>
      </c>
      <c r="K74" s="14" t="s">
        <v>63</v>
      </c>
      <c r="L74" s="15">
        <v>192</v>
      </c>
      <c r="M74" s="16">
        <v>45152</v>
      </c>
      <c r="N74" s="16">
        <v>45148</v>
      </c>
      <c r="O74" s="14" t="s">
        <v>64</v>
      </c>
      <c r="P74" s="14" t="s">
        <v>3</v>
      </c>
      <c r="S74" t="s">
        <v>5</v>
      </c>
      <c r="T74" t="s">
        <v>6</v>
      </c>
      <c r="U74" t="str">
        <f t="shared" si="3"/>
        <v>Employee Travel</v>
      </c>
    </row>
    <row r="75" spans="1:21" x14ac:dyDescent="0.25">
      <c r="A75" s="14" t="s">
        <v>127</v>
      </c>
      <c r="B75" s="14" t="s">
        <v>56</v>
      </c>
      <c r="C75" s="14" t="s">
        <v>128</v>
      </c>
      <c r="D75" s="52">
        <v>8</v>
      </c>
      <c r="E75" s="14" t="s">
        <v>58</v>
      </c>
      <c r="F75" s="14" t="s">
        <v>9</v>
      </c>
      <c r="G75" s="14" t="s">
        <v>129</v>
      </c>
      <c r="H75" s="14" t="s">
        <v>60</v>
      </c>
      <c r="I75" s="14" t="s">
        <v>135</v>
      </c>
      <c r="J75" s="14" t="s">
        <v>62</v>
      </c>
      <c r="K75" s="14" t="s">
        <v>63</v>
      </c>
      <c r="L75" s="15">
        <v>38.79</v>
      </c>
      <c r="M75" s="16">
        <v>45152</v>
      </c>
      <c r="N75" s="16">
        <v>45148</v>
      </c>
      <c r="O75" s="14" t="s">
        <v>64</v>
      </c>
      <c r="P75" s="14" t="s">
        <v>3</v>
      </c>
      <c r="S75" t="s">
        <v>5</v>
      </c>
      <c r="T75" t="s">
        <v>6</v>
      </c>
      <c r="U75" t="str">
        <f t="shared" si="3"/>
        <v>Employee Travel</v>
      </c>
    </row>
    <row r="76" spans="1:21" x14ac:dyDescent="0.25">
      <c r="A76" s="14" t="s">
        <v>127</v>
      </c>
      <c r="B76" s="14" t="s">
        <v>56</v>
      </c>
      <c r="C76" s="14" t="s">
        <v>128</v>
      </c>
      <c r="D76" s="52">
        <v>8</v>
      </c>
      <c r="E76" s="14" t="s">
        <v>58</v>
      </c>
      <c r="F76" s="14" t="s">
        <v>9</v>
      </c>
      <c r="G76" s="14" t="s">
        <v>129</v>
      </c>
      <c r="H76" s="14" t="s">
        <v>60</v>
      </c>
      <c r="I76" s="14" t="s">
        <v>135</v>
      </c>
      <c r="J76" s="14" t="s">
        <v>62</v>
      </c>
      <c r="K76" s="14" t="s">
        <v>63</v>
      </c>
      <c r="L76" s="15">
        <v>192</v>
      </c>
      <c r="M76" s="16">
        <v>45152</v>
      </c>
      <c r="N76" s="16">
        <v>45148</v>
      </c>
      <c r="O76" s="14" t="s">
        <v>64</v>
      </c>
      <c r="P76" s="14" t="s">
        <v>3</v>
      </c>
      <c r="S76" t="s">
        <v>5</v>
      </c>
      <c r="T76" t="s">
        <v>6</v>
      </c>
      <c r="U76" t="str">
        <f t="shared" si="3"/>
        <v>Employee Travel</v>
      </c>
    </row>
    <row r="77" spans="1:21" x14ac:dyDescent="0.25">
      <c r="A77" s="14" t="s">
        <v>127</v>
      </c>
      <c r="B77" s="14" t="s">
        <v>56</v>
      </c>
      <c r="C77" s="14" t="s">
        <v>128</v>
      </c>
      <c r="D77" s="52">
        <v>8</v>
      </c>
      <c r="E77" s="14" t="s">
        <v>58</v>
      </c>
      <c r="F77" s="14" t="s">
        <v>9</v>
      </c>
      <c r="G77" s="14" t="s">
        <v>129</v>
      </c>
      <c r="H77" s="14" t="s">
        <v>60</v>
      </c>
      <c r="I77" s="14" t="s">
        <v>135</v>
      </c>
      <c r="J77" s="14" t="s">
        <v>62</v>
      </c>
      <c r="K77" s="14" t="s">
        <v>63</v>
      </c>
      <c r="L77" s="15">
        <v>38.79</v>
      </c>
      <c r="M77" s="16">
        <v>45152</v>
      </c>
      <c r="N77" s="16">
        <v>45148</v>
      </c>
      <c r="O77" s="14" t="s">
        <v>64</v>
      </c>
      <c r="P77" s="14" t="s">
        <v>3</v>
      </c>
      <c r="S77" t="s">
        <v>5</v>
      </c>
      <c r="T77" t="s">
        <v>6</v>
      </c>
      <c r="U77" t="str">
        <f t="shared" si="3"/>
        <v>Employee Travel</v>
      </c>
    </row>
    <row r="78" spans="1:21" x14ac:dyDescent="0.25">
      <c r="A78" s="14" t="s">
        <v>127</v>
      </c>
      <c r="B78" s="14" t="s">
        <v>56</v>
      </c>
      <c r="C78" s="14" t="s">
        <v>128</v>
      </c>
      <c r="D78" s="52">
        <v>8</v>
      </c>
      <c r="E78" s="14" t="s">
        <v>58</v>
      </c>
      <c r="F78" s="14" t="s">
        <v>9</v>
      </c>
      <c r="G78" s="14" t="s">
        <v>129</v>
      </c>
      <c r="H78" s="14" t="s">
        <v>60</v>
      </c>
      <c r="I78" s="14" t="s">
        <v>135</v>
      </c>
      <c r="J78" s="14" t="s">
        <v>62</v>
      </c>
      <c r="K78" s="14" t="s">
        <v>63</v>
      </c>
      <c r="L78" s="15">
        <v>192</v>
      </c>
      <c r="M78" s="16">
        <v>45152</v>
      </c>
      <c r="N78" s="16">
        <v>45148</v>
      </c>
      <c r="O78" s="14" t="s">
        <v>64</v>
      </c>
      <c r="P78" s="14" t="s">
        <v>3</v>
      </c>
      <c r="S78" t="s">
        <v>5</v>
      </c>
      <c r="T78" t="s">
        <v>6</v>
      </c>
      <c r="U78" t="str">
        <f t="shared" si="3"/>
        <v>Employee Travel</v>
      </c>
    </row>
    <row r="79" spans="1:21" x14ac:dyDescent="0.25">
      <c r="A79" s="14" t="s">
        <v>127</v>
      </c>
      <c r="B79" s="14" t="s">
        <v>56</v>
      </c>
      <c r="C79" s="14" t="s">
        <v>128</v>
      </c>
      <c r="D79" s="52">
        <v>8</v>
      </c>
      <c r="E79" s="14" t="s">
        <v>58</v>
      </c>
      <c r="F79" s="14" t="s">
        <v>9</v>
      </c>
      <c r="G79" s="14" t="s">
        <v>129</v>
      </c>
      <c r="H79" s="14" t="s">
        <v>60</v>
      </c>
      <c r="I79" s="14" t="s">
        <v>135</v>
      </c>
      <c r="J79" s="14" t="s">
        <v>62</v>
      </c>
      <c r="K79" s="14" t="s">
        <v>63</v>
      </c>
      <c r="L79" s="15">
        <v>38.79</v>
      </c>
      <c r="M79" s="16">
        <v>45152</v>
      </c>
      <c r="N79" s="16">
        <v>45148</v>
      </c>
      <c r="O79" s="14" t="s">
        <v>64</v>
      </c>
      <c r="P79" s="14" t="s">
        <v>3</v>
      </c>
      <c r="S79" t="s">
        <v>5</v>
      </c>
      <c r="T79" t="s">
        <v>6</v>
      </c>
      <c r="U79" t="str">
        <f t="shared" si="3"/>
        <v>Employee Travel</v>
      </c>
    </row>
    <row r="80" spans="1:21" x14ac:dyDescent="0.25">
      <c r="A80" s="14" t="s">
        <v>202</v>
      </c>
      <c r="B80" s="14" t="s">
        <v>183</v>
      </c>
      <c r="C80" s="14" t="s">
        <v>203</v>
      </c>
      <c r="D80" s="52">
        <v>8</v>
      </c>
      <c r="E80" s="14" t="s">
        <v>185</v>
      </c>
      <c r="F80" s="14" t="s">
        <v>186</v>
      </c>
      <c r="G80" s="14" t="s">
        <v>187</v>
      </c>
      <c r="H80" s="14" t="s">
        <v>188</v>
      </c>
      <c r="I80" s="14" t="s">
        <v>204</v>
      </c>
      <c r="J80" s="14" t="s">
        <v>71</v>
      </c>
      <c r="K80" s="14" t="s">
        <v>72</v>
      </c>
      <c r="L80" s="15">
        <v>8285</v>
      </c>
      <c r="M80" s="16">
        <v>45153</v>
      </c>
      <c r="N80" s="16">
        <v>45134</v>
      </c>
      <c r="O80" s="14" t="s">
        <v>18</v>
      </c>
      <c r="P80" s="14" t="s">
        <v>3</v>
      </c>
      <c r="S80" t="s">
        <v>11</v>
      </c>
      <c r="T80" t="s">
        <v>422</v>
      </c>
      <c r="U80" t="str">
        <f>O80</f>
        <v>SCOTTMADDEN INC</v>
      </c>
    </row>
    <row r="81" spans="1:21" x14ac:dyDescent="0.25">
      <c r="A81" s="14" t="s">
        <v>136</v>
      </c>
      <c r="B81" s="14" t="s">
        <v>56</v>
      </c>
      <c r="C81" s="14" t="s">
        <v>137</v>
      </c>
      <c r="D81" s="52">
        <v>8</v>
      </c>
      <c r="E81" s="14" t="s">
        <v>65</v>
      </c>
      <c r="F81" s="14" t="s">
        <v>10</v>
      </c>
      <c r="G81" s="14" t="s">
        <v>138</v>
      </c>
      <c r="H81" s="14" t="s">
        <v>60</v>
      </c>
      <c r="I81" s="14" t="s">
        <v>139</v>
      </c>
      <c r="J81" s="14" t="s">
        <v>62</v>
      </c>
      <c r="K81" s="14" t="s">
        <v>63</v>
      </c>
      <c r="L81" s="15">
        <v>20</v>
      </c>
      <c r="M81" s="16">
        <v>45154</v>
      </c>
      <c r="N81" s="16">
        <v>45148</v>
      </c>
      <c r="O81" s="14" t="s">
        <v>79</v>
      </c>
      <c r="P81" s="14" t="s">
        <v>3</v>
      </c>
      <c r="S81" t="s">
        <v>5</v>
      </c>
      <c r="T81" t="s">
        <v>6</v>
      </c>
      <c r="U81" t="str">
        <f t="shared" ref="U81:U86" si="4">F81</f>
        <v>Park/In-town Travel</v>
      </c>
    </row>
    <row r="82" spans="1:21" x14ac:dyDescent="0.25">
      <c r="A82" s="14" t="s">
        <v>136</v>
      </c>
      <c r="B82" s="14" t="s">
        <v>56</v>
      </c>
      <c r="C82" s="14" t="s">
        <v>137</v>
      </c>
      <c r="D82" s="52">
        <v>8</v>
      </c>
      <c r="E82" s="14" t="s">
        <v>65</v>
      </c>
      <c r="F82" s="14" t="s">
        <v>10</v>
      </c>
      <c r="G82" s="14" t="s">
        <v>138</v>
      </c>
      <c r="H82" s="14" t="s">
        <v>60</v>
      </c>
      <c r="I82" s="14" t="s">
        <v>140</v>
      </c>
      <c r="J82" s="14" t="s">
        <v>62</v>
      </c>
      <c r="K82" s="14" t="s">
        <v>63</v>
      </c>
      <c r="L82" s="15">
        <v>20</v>
      </c>
      <c r="M82" s="16">
        <v>45154</v>
      </c>
      <c r="N82" s="16">
        <v>45148</v>
      </c>
      <c r="O82" s="14" t="s">
        <v>79</v>
      </c>
      <c r="P82" s="14" t="s">
        <v>3</v>
      </c>
      <c r="S82" t="s">
        <v>5</v>
      </c>
      <c r="T82" t="s">
        <v>6</v>
      </c>
      <c r="U82" t="str">
        <f t="shared" si="4"/>
        <v>Park/In-town Travel</v>
      </c>
    </row>
    <row r="83" spans="1:21" x14ac:dyDescent="0.25">
      <c r="A83" s="14" t="s">
        <v>136</v>
      </c>
      <c r="B83" s="14" t="s">
        <v>56</v>
      </c>
      <c r="C83" s="14" t="s">
        <v>137</v>
      </c>
      <c r="D83" s="52">
        <v>8</v>
      </c>
      <c r="E83" s="14" t="s">
        <v>76</v>
      </c>
      <c r="F83" s="14" t="s">
        <v>7</v>
      </c>
      <c r="G83" s="14" t="s">
        <v>138</v>
      </c>
      <c r="H83" s="14" t="s">
        <v>60</v>
      </c>
      <c r="I83" s="14" t="s">
        <v>141</v>
      </c>
      <c r="J83" s="14" t="s">
        <v>62</v>
      </c>
      <c r="K83" s="14" t="s">
        <v>63</v>
      </c>
      <c r="L83" s="15">
        <v>25.96</v>
      </c>
      <c r="M83" s="16">
        <v>45154</v>
      </c>
      <c r="N83" s="16">
        <v>45148</v>
      </c>
      <c r="O83" s="14" t="s">
        <v>79</v>
      </c>
      <c r="P83" s="14" t="s">
        <v>3</v>
      </c>
      <c r="S83" t="s">
        <v>5</v>
      </c>
      <c r="T83" t="s">
        <v>6</v>
      </c>
      <c r="U83" t="str">
        <f t="shared" si="4"/>
        <v>Business Meals</v>
      </c>
    </row>
    <row r="84" spans="1:21" x14ac:dyDescent="0.25">
      <c r="A84" s="14" t="s">
        <v>136</v>
      </c>
      <c r="B84" s="14" t="s">
        <v>56</v>
      </c>
      <c r="C84" s="14" t="s">
        <v>137</v>
      </c>
      <c r="D84" s="52">
        <v>8</v>
      </c>
      <c r="E84" s="14" t="s">
        <v>76</v>
      </c>
      <c r="F84" s="14" t="s">
        <v>7</v>
      </c>
      <c r="G84" s="14" t="s">
        <v>138</v>
      </c>
      <c r="H84" s="14" t="s">
        <v>60</v>
      </c>
      <c r="I84" s="14" t="s">
        <v>142</v>
      </c>
      <c r="J84" s="14" t="s">
        <v>62</v>
      </c>
      <c r="K84" s="14" t="s">
        <v>63</v>
      </c>
      <c r="L84" s="15">
        <v>17.32</v>
      </c>
      <c r="M84" s="16">
        <v>45154</v>
      </c>
      <c r="N84" s="16">
        <v>45148</v>
      </c>
      <c r="O84" s="14" t="s">
        <v>79</v>
      </c>
      <c r="P84" s="14" t="s">
        <v>3</v>
      </c>
      <c r="S84" t="s">
        <v>5</v>
      </c>
      <c r="T84" t="s">
        <v>6</v>
      </c>
      <c r="U84" t="str">
        <f t="shared" si="4"/>
        <v>Business Meals</v>
      </c>
    </row>
    <row r="85" spans="1:21" x14ac:dyDescent="0.25">
      <c r="A85" s="14" t="s">
        <v>136</v>
      </c>
      <c r="B85" s="14" t="s">
        <v>56</v>
      </c>
      <c r="C85" s="14" t="s">
        <v>137</v>
      </c>
      <c r="D85" s="52">
        <v>8</v>
      </c>
      <c r="E85" s="14" t="s">
        <v>65</v>
      </c>
      <c r="F85" s="14" t="s">
        <v>10</v>
      </c>
      <c r="G85" s="14" t="s">
        <v>138</v>
      </c>
      <c r="H85" s="14" t="s">
        <v>60</v>
      </c>
      <c r="I85" s="14" t="s">
        <v>82</v>
      </c>
      <c r="J85" s="14" t="s">
        <v>62</v>
      </c>
      <c r="K85" s="14" t="s">
        <v>63</v>
      </c>
      <c r="L85" s="15">
        <v>214.19</v>
      </c>
      <c r="M85" s="16">
        <v>45154</v>
      </c>
      <c r="N85" s="16">
        <v>45148</v>
      </c>
      <c r="O85" s="14" t="s">
        <v>79</v>
      </c>
      <c r="P85" s="14" t="s">
        <v>3</v>
      </c>
      <c r="S85" t="s">
        <v>5</v>
      </c>
      <c r="T85" t="s">
        <v>6</v>
      </c>
      <c r="U85" t="str">
        <f t="shared" si="4"/>
        <v>Park/In-town Travel</v>
      </c>
    </row>
    <row r="86" spans="1:21" x14ac:dyDescent="0.25">
      <c r="A86" s="14" t="s">
        <v>136</v>
      </c>
      <c r="B86" s="14" t="s">
        <v>56</v>
      </c>
      <c r="C86" s="14" t="s">
        <v>137</v>
      </c>
      <c r="D86" s="52">
        <v>8</v>
      </c>
      <c r="E86" s="14" t="s">
        <v>65</v>
      </c>
      <c r="F86" s="14" t="s">
        <v>10</v>
      </c>
      <c r="G86" s="14" t="s">
        <v>138</v>
      </c>
      <c r="H86" s="14" t="s">
        <v>60</v>
      </c>
      <c r="I86" s="14" t="s">
        <v>82</v>
      </c>
      <c r="J86" s="14" t="s">
        <v>62</v>
      </c>
      <c r="K86" s="14" t="s">
        <v>63</v>
      </c>
      <c r="L86" s="15">
        <v>214.19</v>
      </c>
      <c r="M86" s="16">
        <v>45154</v>
      </c>
      <c r="N86" s="16">
        <v>45148</v>
      </c>
      <c r="O86" s="14" t="s">
        <v>79</v>
      </c>
      <c r="P86" s="14" t="s">
        <v>3</v>
      </c>
      <c r="S86" t="s">
        <v>5</v>
      </c>
      <c r="T86" t="s">
        <v>6</v>
      </c>
      <c r="U86" t="str">
        <f t="shared" si="4"/>
        <v>Park/In-town Travel</v>
      </c>
    </row>
    <row r="87" spans="1:21" x14ac:dyDescent="0.25">
      <c r="A87" s="14" t="s">
        <v>205</v>
      </c>
      <c r="B87" s="14" t="s">
        <v>183</v>
      </c>
      <c r="C87" s="14" t="s">
        <v>206</v>
      </c>
      <c r="D87" s="52">
        <v>8</v>
      </c>
      <c r="E87" s="14" t="s">
        <v>185</v>
      </c>
      <c r="F87" s="14" t="s">
        <v>186</v>
      </c>
      <c r="G87" s="14" t="s">
        <v>187</v>
      </c>
      <c r="H87" s="14" t="s">
        <v>188</v>
      </c>
      <c r="I87" s="14" t="s">
        <v>204</v>
      </c>
      <c r="J87" s="14" t="s">
        <v>71</v>
      </c>
      <c r="K87" s="14" t="s">
        <v>72</v>
      </c>
      <c r="L87" s="15">
        <v>29168.75</v>
      </c>
      <c r="M87" s="16">
        <v>45155</v>
      </c>
      <c r="N87" s="16">
        <v>45135</v>
      </c>
      <c r="O87" s="14" t="s">
        <v>20</v>
      </c>
      <c r="P87" s="14" t="s">
        <v>3</v>
      </c>
      <c r="S87" t="s">
        <v>11</v>
      </c>
      <c r="T87" t="s">
        <v>422</v>
      </c>
      <c r="U87" t="str">
        <f t="shared" ref="U87:U93" si="5">O87</f>
        <v>THE BRATTLE GROUP INC</v>
      </c>
    </row>
    <row r="88" spans="1:21" x14ac:dyDescent="0.25">
      <c r="A88" s="14" t="s">
        <v>207</v>
      </c>
      <c r="B88" s="14" t="s">
        <v>183</v>
      </c>
      <c r="C88" s="14" t="s">
        <v>208</v>
      </c>
      <c r="D88" s="52">
        <v>8</v>
      </c>
      <c r="E88" s="14" t="s">
        <v>185</v>
      </c>
      <c r="F88" s="14" t="s">
        <v>186</v>
      </c>
      <c r="G88" s="14" t="s">
        <v>187</v>
      </c>
      <c r="H88" s="14" t="s">
        <v>188</v>
      </c>
      <c r="I88" s="14" t="s">
        <v>209</v>
      </c>
      <c r="J88" s="14" t="s">
        <v>71</v>
      </c>
      <c r="K88" s="14" t="s">
        <v>72</v>
      </c>
      <c r="L88" s="15">
        <v>3500</v>
      </c>
      <c r="M88" s="16">
        <v>45155</v>
      </c>
      <c r="N88" s="16">
        <v>45138</v>
      </c>
      <c r="O88" s="14" t="s">
        <v>17</v>
      </c>
      <c r="P88" s="14" t="s">
        <v>3</v>
      </c>
      <c r="S88" t="s">
        <v>11</v>
      </c>
      <c r="T88" t="s">
        <v>422</v>
      </c>
      <c r="U88" t="str">
        <f t="shared" si="5"/>
        <v>MAC CONSULTING LP</v>
      </c>
    </row>
    <row r="89" spans="1:21" x14ac:dyDescent="0.25">
      <c r="A89" s="14" t="s">
        <v>212</v>
      </c>
      <c r="B89" s="14" t="s">
        <v>183</v>
      </c>
      <c r="C89" s="14" t="s">
        <v>213</v>
      </c>
      <c r="D89" s="52">
        <v>8</v>
      </c>
      <c r="E89" s="14" t="s">
        <v>185</v>
      </c>
      <c r="F89" s="14" t="s">
        <v>186</v>
      </c>
      <c r="G89" s="14" t="s">
        <v>187</v>
      </c>
      <c r="H89" s="14" t="s">
        <v>188</v>
      </c>
      <c r="I89" s="14" t="s">
        <v>214</v>
      </c>
      <c r="J89" s="14" t="s">
        <v>71</v>
      </c>
      <c r="K89" s="14" t="s">
        <v>72</v>
      </c>
      <c r="L89" s="15">
        <v>675</v>
      </c>
      <c r="M89" s="16">
        <v>45162</v>
      </c>
      <c r="N89" s="16">
        <v>45154</v>
      </c>
      <c r="O89" s="14" t="s">
        <v>20</v>
      </c>
      <c r="P89" s="14" t="s">
        <v>3</v>
      </c>
      <c r="S89" t="s">
        <v>11</v>
      </c>
      <c r="T89" t="s">
        <v>422</v>
      </c>
      <c r="U89" t="str">
        <f t="shared" si="5"/>
        <v>THE BRATTLE GROUP INC</v>
      </c>
    </row>
    <row r="90" spans="1:21" x14ac:dyDescent="0.25">
      <c r="A90" s="14" t="s">
        <v>200</v>
      </c>
      <c r="B90" s="14" t="s">
        <v>183</v>
      </c>
      <c r="C90" s="14" t="s">
        <v>201</v>
      </c>
      <c r="D90" s="52">
        <v>8</v>
      </c>
      <c r="E90" s="14" t="s">
        <v>185</v>
      </c>
      <c r="F90" s="14" t="s">
        <v>186</v>
      </c>
      <c r="G90" s="14" t="s">
        <v>187</v>
      </c>
      <c r="H90" s="14" t="s">
        <v>188</v>
      </c>
      <c r="I90" s="14" t="s">
        <v>187</v>
      </c>
      <c r="J90" s="14" t="s">
        <v>192</v>
      </c>
      <c r="K90" s="14" t="s">
        <v>193</v>
      </c>
      <c r="L90" s="15">
        <v>21734.200952000003</v>
      </c>
      <c r="M90" s="16">
        <v>45166</v>
      </c>
      <c r="N90" s="16">
        <v>45121</v>
      </c>
      <c r="O90" s="14" t="s">
        <v>22</v>
      </c>
      <c r="P90" s="14" t="s">
        <v>3</v>
      </c>
      <c r="S90" t="s">
        <v>11</v>
      </c>
      <c r="T90" t="s">
        <v>422</v>
      </c>
      <c r="U90" t="str">
        <f t="shared" si="5"/>
        <v>TOWERS WATSON DELAWARE INC</v>
      </c>
    </row>
    <row r="91" spans="1:21" x14ac:dyDescent="0.25">
      <c r="A91" s="14" t="s">
        <v>210</v>
      </c>
      <c r="B91" s="14" t="s">
        <v>183</v>
      </c>
      <c r="C91" s="14" t="s">
        <v>211</v>
      </c>
      <c r="D91" s="52">
        <v>8</v>
      </c>
      <c r="E91" s="14" t="s">
        <v>185</v>
      </c>
      <c r="F91" s="14" t="s">
        <v>186</v>
      </c>
      <c r="G91" s="14" t="s">
        <v>187</v>
      </c>
      <c r="H91" s="14" t="s">
        <v>188</v>
      </c>
      <c r="I91" s="14" t="s">
        <v>187</v>
      </c>
      <c r="J91" s="14" t="s">
        <v>192</v>
      </c>
      <c r="K91" s="14" t="s">
        <v>193</v>
      </c>
      <c r="L91" s="15">
        <v>6133.7273600000008</v>
      </c>
      <c r="M91" s="16">
        <v>45166</v>
      </c>
      <c r="N91" s="16">
        <v>45148</v>
      </c>
      <c r="O91" s="14" t="s">
        <v>22</v>
      </c>
      <c r="P91" s="14" t="s">
        <v>3</v>
      </c>
      <c r="S91" t="s">
        <v>11</v>
      </c>
      <c r="T91" t="s">
        <v>422</v>
      </c>
      <c r="U91" t="str">
        <f t="shared" si="5"/>
        <v>TOWERS WATSON DELAWARE INC</v>
      </c>
    </row>
    <row r="92" spans="1:21" x14ac:dyDescent="0.25">
      <c r="A92" s="14" t="s">
        <v>215</v>
      </c>
      <c r="B92" s="14" t="s">
        <v>183</v>
      </c>
      <c r="C92" s="14" t="s">
        <v>216</v>
      </c>
      <c r="D92" s="52">
        <v>9</v>
      </c>
      <c r="E92" s="14" t="s">
        <v>185</v>
      </c>
      <c r="F92" s="14" t="s">
        <v>186</v>
      </c>
      <c r="G92" s="14" t="s">
        <v>187</v>
      </c>
      <c r="H92" s="14" t="s">
        <v>188</v>
      </c>
      <c r="I92" s="14" t="s">
        <v>217</v>
      </c>
      <c r="J92" s="14" t="s">
        <v>71</v>
      </c>
      <c r="K92" s="14" t="s">
        <v>72</v>
      </c>
      <c r="L92" s="15">
        <v>1880</v>
      </c>
      <c r="M92" s="16">
        <v>45175</v>
      </c>
      <c r="N92" s="16">
        <v>45166</v>
      </c>
      <c r="O92" s="14" t="s">
        <v>18</v>
      </c>
      <c r="P92" s="14" t="s">
        <v>3</v>
      </c>
      <c r="S92" t="s">
        <v>11</v>
      </c>
      <c r="T92" t="s">
        <v>422</v>
      </c>
      <c r="U92" t="str">
        <f t="shared" si="5"/>
        <v>SCOTTMADDEN INC</v>
      </c>
    </row>
    <row r="93" spans="1:21" x14ac:dyDescent="0.25">
      <c r="A93" s="14" t="s">
        <v>218</v>
      </c>
      <c r="B93" s="14" t="s">
        <v>183</v>
      </c>
      <c r="C93" s="14" t="s">
        <v>219</v>
      </c>
      <c r="D93" s="52">
        <v>9</v>
      </c>
      <c r="E93" s="14" t="s">
        <v>185</v>
      </c>
      <c r="F93" s="14" t="s">
        <v>186</v>
      </c>
      <c r="G93" s="14" t="s">
        <v>187</v>
      </c>
      <c r="H93" s="14" t="s">
        <v>188</v>
      </c>
      <c r="I93" s="14" t="s">
        <v>220</v>
      </c>
      <c r="J93" s="14" t="s">
        <v>71</v>
      </c>
      <c r="K93" s="14" t="s">
        <v>72</v>
      </c>
      <c r="L93" s="15">
        <v>8638.75</v>
      </c>
      <c r="M93" s="16">
        <v>45191</v>
      </c>
      <c r="N93" s="16">
        <v>45169</v>
      </c>
      <c r="O93" s="14" t="s">
        <v>17</v>
      </c>
      <c r="P93" s="14" t="s">
        <v>3</v>
      </c>
      <c r="S93" t="s">
        <v>11</v>
      </c>
      <c r="T93" t="s">
        <v>422</v>
      </c>
      <c r="U93" t="str">
        <f t="shared" si="5"/>
        <v>MAC CONSULTING LP</v>
      </c>
    </row>
    <row r="94" spans="1:21" x14ac:dyDescent="0.25">
      <c r="A94" s="14" t="s">
        <v>295</v>
      </c>
      <c r="B94" s="14" t="s">
        <v>282</v>
      </c>
      <c r="C94" s="14" t="s">
        <v>296</v>
      </c>
      <c r="D94" s="52">
        <v>9</v>
      </c>
      <c r="E94" s="14" t="s">
        <v>185</v>
      </c>
      <c r="F94" s="14" t="s">
        <v>420</v>
      </c>
      <c r="G94" s="14" t="s">
        <v>187</v>
      </c>
      <c r="H94" s="14" t="s">
        <v>188</v>
      </c>
      <c r="I94" s="14" t="s">
        <v>187</v>
      </c>
      <c r="J94" s="14" t="s">
        <v>285</v>
      </c>
      <c r="K94" s="14" t="s">
        <v>286</v>
      </c>
      <c r="L94" s="15">
        <v>3016.7</v>
      </c>
      <c r="M94" s="16">
        <v>45194</v>
      </c>
      <c r="N94" s="16">
        <v>45194</v>
      </c>
      <c r="O94" s="14" t="s">
        <v>15</v>
      </c>
      <c r="P94" s="14" t="s">
        <v>3</v>
      </c>
      <c r="S94" t="s">
        <v>11</v>
      </c>
      <c r="T94" t="s">
        <v>422</v>
      </c>
      <c r="U94" t="str">
        <f>F94</f>
        <v>Utilities International</v>
      </c>
    </row>
    <row r="95" spans="1:21" x14ac:dyDescent="0.25">
      <c r="A95" s="14" t="s">
        <v>297</v>
      </c>
      <c r="B95" s="14" t="s">
        <v>282</v>
      </c>
      <c r="C95" s="14" t="s">
        <v>298</v>
      </c>
      <c r="D95" s="52">
        <v>9</v>
      </c>
      <c r="E95" s="14" t="s">
        <v>185</v>
      </c>
      <c r="F95" s="14" t="s">
        <v>420</v>
      </c>
      <c r="G95" s="14" t="s">
        <v>187</v>
      </c>
      <c r="H95" s="14" t="s">
        <v>188</v>
      </c>
      <c r="I95" s="14" t="s">
        <v>187</v>
      </c>
      <c r="J95" s="14" t="s">
        <v>285</v>
      </c>
      <c r="K95" s="14" t="s">
        <v>286</v>
      </c>
      <c r="L95" s="15">
        <v>4000</v>
      </c>
      <c r="M95" s="16">
        <v>45194</v>
      </c>
      <c r="N95" s="16">
        <v>45194</v>
      </c>
      <c r="O95" s="14" t="s">
        <v>15</v>
      </c>
      <c r="P95" s="14" t="s">
        <v>3</v>
      </c>
      <c r="S95" t="s">
        <v>11</v>
      </c>
      <c r="T95" t="s">
        <v>422</v>
      </c>
      <c r="U95" t="str">
        <f>F95</f>
        <v>Utilities International</v>
      </c>
    </row>
    <row r="96" spans="1:21" x14ac:dyDescent="0.25">
      <c r="A96" s="14" t="s">
        <v>269</v>
      </c>
      <c r="B96" s="14" t="s">
        <v>254</v>
      </c>
      <c r="C96" s="14" t="s">
        <v>270</v>
      </c>
      <c r="D96" s="52">
        <v>9</v>
      </c>
      <c r="E96" s="14" t="s">
        <v>256</v>
      </c>
      <c r="F96" s="14" t="s">
        <v>257</v>
      </c>
      <c r="G96" s="14" t="s">
        <v>258</v>
      </c>
      <c r="H96" s="14" t="s">
        <v>188</v>
      </c>
      <c r="I96" s="14" t="s">
        <v>187</v>
      </c>
      <c r="J96" s="14" t="s">
        <v>62</v>
      </c>
      <c r="K96" s="14" t="s">
        <v>63</v>
      </c>
      <c r="L96" s="15">
        <v>67368.800000000003</v>
      </c>
      <c r="M96" s="16">
        <v>45197</v>
      </c>
      <c r="N96" s="16">
        <v>45121</v>
      </c>
      <c r="O96" s="14" t="s">
        <v>13</v>
      </c>
      <c r="P96" s="14" t="s">
        <v>3</v>
      </c>
      <c r="S96" t="s">
        <v>11</v>
      </c>
      <c r="T96" t="s">
        <v>12</v>
      </c>
      <c r="U96" t="str">
        <f>O96</f>
        <v>BAKER BOTTS LLP</v>
      </c>
    </row>
    <row r="97" spans="1:21" x14ac:dyDescent="0.25">
      <c r="A97" s="14" t="s">
        <v>271</v>
      </c>
      <c r="B97" s="14" t="s">
        <v>254</v>
      </c>
      <c r="C97" s="14" t="s">
        <v>272</v>
      </c>
      <c r="D97" s="52">
        <v>10</v>
      </c>
      <c r="E97" s="14" t="s">
        <v>256</v>
      </c>
      <c r="F97" s="14" t="s">
        <v>257</v>
      </c>
      <c r="G97" s="14" t="s">
        <v>258</v>
      </c>
      <c r="H97" s="14" t="s">
        <v>188</v>
      </c>
      <c r="I97" s="14" t="s">
        <v>187</v>
      </c>
      <c r="J97" s="14" t="s">
        <v>62</v>
      </c>
      <c r="K97" s="14" t="s">
        <v>63</v>
      </c>
      <c r="L97" s="15">
        <v>63326.8</v>
      </c>
      <c r="M97" s="16">
        <v>45201</v>
      </c>
      <c r="N97" s="16">
        <v>45153</v>
      </c>
      <c r="O97" s="14" t="s">
        <v>13</v>
      </c>
      <c r="P97" s="14" t="s">
        <v>3</v>
      </c>
      <c r="S97" t="s">
        <v>11</v>
      </c>
      <c r="T97" t="s">
        <v>12</v>
      </c>
      <c r="U97" t="str">
        <f>O97</f>
        <v>BAKER BOTTS LLP</v>
      </c>
    </row>
    <row r="98" spans="1:21" x14ac:dyDescent="0.25">
      <c r="A98" s="14" t="s">
        <v>143</v>
      </c>
      <c r="B98" s="14" t="s">
        <v>56</v>
      </c>
      <c r="C98" s="14" t="s">
        <v>144</v>
      </c>
      <c r="D98" s="52">
        <v>10</v>
      </c>
      <c r="E98" s="14" t="s">
        <v>65</v>
      </c>
      <c r="F98" s="14" t="s">
        <v>10</v>
      </c>
      <c r="G98" s="14" t="s">
        <v>145</v>
      </c>
      <c r="H98" s="14" t="s">
        <v>60</v>
      </c>
      <c r="I98" s="14" t="s">
        <v>146</v>
      </c>
      <c r="J98" s="14" t="s">
        <v>71</v>
      </c>
      <c r="K98" s="14" t="s">
        <v>72</v>
      </c>
      <c r="L98" s="15">
        <v>184.71</v>
      </c>
      <c r="M98" s="16">
        <v>45210</v>
      </c>
      <c r="N98" s="16">
        <v>45208</v>
      </c>
      <c r="O98" s="14" t="s">
        <v>79</v>
      </c>
      <c r="P98" s="14" t="s">
        <v>3</v>
      </c>
      <c r="S98" t="s">
        <v>5</v>
      </c>
      <c r="T98" t="s">
        <v>6</v>
      </c>
      <c r="U98" t="str">
        <f t="shared" ref="U98:U133" si="6">F98</f>
        <v>Park/In-town Travel</v>
      </c>
    </row>
    <row r="99" spans="1:21" x14ac:dyDescent="0.25">
      <c r="A99" s="14" t="s">
        <v>147</v>
      </c>
      <c r="B99" s="14" t="s">
        <v>56</v>
      </c>
      <c r="C99" s="14" t="s">
        <v>148</v>
      </c>
      <c r="D99" s="52">
        <v>10</v>
      </c>
      <c r="E99" s="14" t="s">
        <v>58</v>
      </c>
      <c r="F99" s="14" t="s">
        <v>9</v>
      </c>
      <c r="G99" s="14" t="s">
        <v>149</v>
      </c>
      <c r="H99" s="14" t="s">
        <v>60</v>
      </c>
      <c r="I99" s="14" t="s">
        <v>150</v>
      </c>
      <c r="J99" s="14" t="s">
        <v>62</v>
      </c>
      <c r="K99" s="14" t="s">
        <v>63</v>
      </c>
      <c r="L99" s="15">
        <v>131.5</v>
      </c>
      <c r="M99" s="16">
        <v>45215</v>
      </c>
      <c r="N99" s="16">
        <v>45212</v>
      </c>
      <c r="O99" s="14" t="s">
        <v>64</v>
      </c>
      <c r="P99" s="14" t="s">
        <v>3</v>
      </c>
      <c r="S99" t="s">
        <v>5</v>
      </c>
      <c r="T99" t="s">
        <v>6</v>
      </c>
      <c r="U99" t="str">
        <f t="shared" si="6"/>
        <v>Employee Travel</v>
      </c>
    </row>
    <row r="100" spans="1:21" x14ac:dyDescent="0.25">
      <c r="A100" s="14" t="s">
        <v>147</v>
      </c>
      <c r="B100" s="14" t="s">
        <v>56</v>
      </c>
      <c r="C100" s="14" t="s">
        <v>148</v>
      </c>
      <c r="D100" s="52">
        <v>10</v>
      </c>
      <c r="E100" s="14" t="s">
        <v>76</v>
      </c>
      <c r="F100" s="14" t="s">
        <v>7</v>
      </c>
      <c r="G100" s="14" t="s">
        <v>149</v>
      </c>
      <c r="H100" s="14" t="s">
        <v>60</v>
      </c>
      <c r="I100" s="14" t="s">
        <v>151</v>
      </c>
      <c r="J100" s="14" t="s">
        <v>62</v>
      </c>
      <c r="K100" s="14" t="s">
        <v>63</v>
      </c>
      <c r="L100" s="15">
        <v>5.03</v>
      </c>
      <c r="M100" s="16">
        <v>45215</v>
      </c>
      <c r="N100" s="16">
        <v>45212</v>
      </c>
      <c r="O100" s="14" t="s">
        <v>64</v>
      </c>
      <c r="P100" s="14" t="s">
        <v>3</v>
      </c>
      <c r="S100" t="s">
        <v>5</v>
      </c>
      <c r="T100" t="s">
        <v>6</v>
      </c>
      <c r="U100" t="str">
        <f t="shared" si="6"/>
        <v>Business Meals</v>
      </c>
    </row>
    <row r="101" spans="1:21" x14ac:dyDescent="0.25">
      <c r="A101" s="14" t="s">
        <v>147</v>
      </c>
      <c r="B101" s="14" t="s">
        <v>56</v>
      </c>
      <c r="C101" s="14" t="s">
        <v>148</v>
      </c>
      <c r="D101" s="52">
        <v>10</v>
      </c>
      <c r="E101" s="14" t="s">
        <v>58</v>
      </c>
      <c r="F101" s="14" t="s">
        <v>9</v>
      </c>
      <c r="G101" s="14" t="s">
        <v>149</v>
      </c>
      <c r="H101" s="14" t="s">
        <v>60</v>
      </c>
      <c r="I101" s="14" t="s">
        <v>152</v>
      </c>
      <c r="J101" s="14" t="s">
        <v>62</v>
      </c>
      <c r="K101" s="14" t="s">
        <v>63</v>
      </c>
      <c r="L101" s="15">
        <v>8.49</v>
      </c>
      <c r="M101" s="16">
        <v>45215</v>
      </c>
      <c r="N101" s="16">
        <v>45212</v>
      </c>
      <c r="O101" s="14" t="s">
        <v>64</v>
      </c>
      <c r="P101" s="14" t="s">
        <v>3</v>
      </c>
      <c r="S101" t="s">
        <v>5</v>
      </c>
      <c r="T101" t="s">
        <v>6</v>
      </c>
      <c r="U101" t="str">
        <f t="shared" si="6"/>
        <v>Employee Travel</v>
      </c>
    </row>
    <row r="102" spans="1:21" x14ac:dyDescent="0.25">
      <c r="A102" s="14" t="s">
        <v>147</v>
      </c>
      <c r="B102" s="14" t="s">
        <v>56</v>
      </c>
      <c r="C102" s="14" t="s">
        <v>148</v>
      </c>
      <c r="D102" s="52">
        <v>10</v>
      </c>
      <c r="E102" s="14" t="s">
        <v>76</v>
      </c>
      <c r="F102" s="14" t="s">
        <v>7</v>
      </c>
      <c r="G102" s="14" t="s">
        <v>149</v>
      </c>
      <c r="H102" s="14" t="s">
        <v>60</v>
      </c>
      <c r="I102" s="14" t="s">
        <v>153</v>
      </c>
      <c r="J102" s="14" t="s">
        <v>62</v>
      </c>
      <c r="K102" s="14" t="s">
        <v>63</v>
      </c>
      <c r="L102" s="15">
        <v>8</v>
      </c>
      <c r="M102" s="16">
        <v>45215</v>
      </c>
      <c r="N102" s="16">
        <v>45212</v>
      </c>
      <c r="O102" s="14" t="s">
        <v>64</v>
      </c>
      <c r="P102" s="14" t="s">
        <v>3</v>
      </c>
      <c r="S102" t="s">
        <v>5</v>
      </c>
      <c r="T102" t="s">
        <v>6</v>
      </c>
      <c r="U102" t="str">
        <f t="shared" si="6"/>
        <v>Business Meals</v>
      </c>
    </row>
    <row r="103" spans="1:21" x14ac:dyDescent="0.25">
      <c r="A103" s="14" t="s">
        <v>147</v>
      </c>
      <c r="B103" s="14" t="s">
        <v>56</v>
      </c>
      <c r="C103" s="14" t="s">
        <v>148</v>
      </c>
      <c r="D103" s="52">
        <v>10</v>
      </c>
      <c r="E103" s="14" t="s">
        <v>76</v>
      </c>
      <c r="F103" s="14" t="s">
        <v>7</v>
      </c>
      <c r="G103" s="14" t="s">
        <v>149</v>
      </c>
      <c r="H103" s="14" t="s">
        <v>60</v>
      </c>
      <c r="I103" s="14" t="s">
        <v>154</v>
      </c>
      <c r="J103" s="14" t="s">
        <v>62</v>
      </c>
      <c r="K103" s="14" t="s">
        <v>63</v>
      </c>
      <c r="L103" s="15">
        <v>4.24</v>
      </c>
      <c r="M103" s="16">
        <v>45215</v>
      </c>
      <c r="N103" s="16">
        <v>45212</v>
      </c>
      <c r="O103" s="14" t="s">
        <v>64</v>
      </c>
      <c r="P103" s="14" t="s">
        <v>3</v>
      </c>
      <c r="S103" t="s">
        <v>5</v>
      </c>
      <c r="T103" t="s">
        <v>6</v>
      </c>
      <c r="U103" t="str">
        <f t="shared" si="6"/>
        <v>Business Meals</v>
      </c>
    </row>
    <row r="104" spans="1:21" x14ac:dyDescent="0.25">
      <c r="A104" s="14" t="s">
        <v>147</v>
      </c>
      <c r="B104" s="14" t="s">
        <v>56</v>
      </c>
      <c r="C104" s="14" t="s">
        <v>148</v>
      </c>
      <c r="D104" s="52">
        <v>10</v>
      </c>
      <c r="E104" s="14" t="s">
        <v>76</v>
      </c>
      <c r="F104" s="14" t="s">
        <v>7</v>
      </c>
      <c r="G104" s="14" t="s">
        <v>149</v>
      </c>
      <c r="H104" s="14" t="s">
        <v>60</v>
      </c>
      <c r="I104" s="14" t="s">
        <v>155</v>
      </c>
      <c r="J104" s="14" t="s">
        <v>62</v>
      </c>
      <c r="K104" s="14" t="s">
        <v>63</v>
      </c>
      <c r="L104" s="15">
        <v>17.91</v>
      </c>
      <c r="M104" s="16">
        <v>45215</v>
      </c>
      <c r="N104" s="16">
        <v>45212</v>
      </c>
      <c r="O104" s="14" t="s">
        <v>64</v>
      </c>
      <c r="P104" s="14" t="s">
        <v>3</v>
      </c>
      <c r="S104" t="s">
        <v>5</v>
      </c>
      <c r="T104" t="s">
        <v>6</v>
      </c>
      <c r="U104" t="str">
        <f t="shared" si="6"/>
        <v>Business Meals</v>
      </c>
    </row>
    <row r="105" spans="1:21" x14ac:dyDescent="0.25">
      <c r="A105" s="14" t="s">
        <v>147</v>
      </c>
      <c r="B105" s="14" t="s">
        <v>56</v>
      </c>
      <c r="C105" s="14" t="s">
        <v>148</v>
      </c>
      <c r="D105" s="52">
        <v>10</v>
      </c>
      <c r="E105" s="14" t="s">
        <v>76</v>
      </c>
      <c r="F105" s="14" t="s">
        <v>7</v>
      </c>
      <c r="G105" s="14" t="s">
        <v>149</v>
      </c>
      <c r="H105" s="14" t="s">
        <v>60</v>
      </c>
      <c r="I105" s="14" t="s">
        <v>156</v>
      </c>
      <c r="J105" s="14" t="s">
        <v>62</v>
      </c>
      <c r="K105" s="14" t="s">
        <v>63</v>
      </c>
      <c r="L105" s="15">
        <v>3.81</v>
      </c>
      <c r="M105" s="16">
        <v>45215</v>
      </c>
      <c r="N105" s="16">
        <v>45212</v>
      </c>
      <c r="O105" s="14" t="s">
        <v>64</v>
      </c>
      <c r="P105" s="14" t="s">
        <v>3</v>
      </c>
      <c r="S105" t="s">
        <v>5</v>
      </c>
      <c r="T105" t="s">
        <v>6</v>
      </c>
      <c r="U105" t="str">
        <f t="shared" si="6"/>
        <v>Business Meals</v>
      </c>
    </row>
    <row r="106" spans="1:21" x14ac:dyDescent="0.25">
      <c r="A106" s="14" t="s">
        <v>147</v>
      </c>
      <c r="B106" s="14" t="s">
        <v>56</v>
      </c>
      <c r="C106" s="14" t="s">
        <v>148</v>
      </c>
      <c r="D106" s="52">
        <v>10</v>
      </c>
      <c r="E106" s="14" t="s">
        <v>76</v>
      </c>
      <c r="F106" s="14" t="s">
        <v>7</v>
      </c>
      <c r="G106" s="14" t="s">
        <v>149</v>
      </c>
      <c r="H106" s="14" t="s">
        <v>60</v>
      </c>
      <c r="I106" s="14" t="s">
        <v>157</v>
      </c>
      <c r="J106" s="14" t="s">
        <v>62</v>
      </c>
      <c r="K106" s="14" t="s">
        <v>63</v>
      </c>
      <c r="L106" s="15">
        <v>5.03</v>
      </c>
      <c r="M106" s="16">
        <v>45215</v>
      </c>
      <c r="N106" s="16">
        <v>45212</v>
      </c>
      <c r="O106" s="14" t="s">
        <v>64</v>
      </c>
      <c r="P106" s="14" t="s">
        <v>3</v>
      </c>
      <c r="S106" t="s">
        <v>5</v>
      </c>
      <c r="T106" t="s">
        <v>6</v>
      </c>
      <c r="U106" t="str">
        <f t="shared" si="6"/>
        <v>Business Meals</v>
      </c>
    </row>
    <row r="107" spans="1:21" x14ac:dyDescent="0.25">
      <c r="A107" s="14" t="s">
        <v>147</v>
      </c>
      <c r="B107" s="14" t="s">
        <v>56</v>
      </c>
      <c r="C107" s="14" t="s">
        <v>148</v>
      </c>
      <c r="D107" s="52">
        <v>10</v>
      </c>
      <c r="E107" s="14" t="s">
        <v>58</v>
      </c>
      <c r="F107" s="14" t="s">
        <v>9</v>
      </c>
      <c r="G107" s="14" t="s">
        <v>149</v>
      </c>
      <c r="H107" s="14" t="s">
        <v>60</v>
      </c>
      <c r="I107" s="14" t="s">
        <v>158</v>
      </c>
      <c r="J107" s="14" t="s">
        <v>62</v>
      </c>
      <c r="K107" s="14" t="s">
        <v>63</v>
      </c>
      <c r="L107" s="15">
        <v>5.76</v>
      </c>
      <c r="M107" s="16">
        <v>45215</v>
      </c>
      <c r="N107" s="16">
        <v>45212</v>
      </c>
      <c r="O107" s="14" t="s">
        <v>64</v>
      </c>
      <c r="P107" s="14" t="s">
        <v>3</v>
      </c>
      <c r="S107" t="s">
        <v>5</v>
      </c>
      <c r="T107" t="s">
        <v>6</v>
      </c>
      <c r="U107" t="str">
        <f t="shared" si="6"/>
        <v>Employee Travel</v>
      </c>
    </row>
    <row r="108" spans="1:21" x14ac:dyDescent="0.25">
      <c r="A108" s="14" t="s">
        <v>147</v>
      </c>
      <c r="B108" s="14" t="s">
        <v>56</v>
      </c>
      <c r="C108" s="14" t="s">
        <v>148</v>
      </c>
      <c r="D108" s="52">
        <v>10</v>
      </c>
      <c r="E108" s="14" t="s">
        <v>58</v>
      </c>
      <c r="F108" s="14" t="s">
        <v>9</v>
      </c>
      <c r="G108" s="14" t="s">
        <v>149</v>
      </c>
      <c r="H108" s="14" t="s">
        <v>60</v>
      </c>
      <c r="I108" s="14" t="s">
        <v>158</v>
      </c>
      <c r="J108" s="14" t="s">
        <v>62</v>
      </c>
      <c r="K108" s="14" t="s">
        <v>63</v>
      </c>
      <c r="L108" s="15">
        <v>6.72</v>
      </c>
      <c r="M108" s="16">
        <v>45215</v>
      </c>
      <c r="N108" s="16">
        <v>45212</v>
      </c>
      <c r="O108" s="14" t="s">
        <v>64</v>
      </c>
      <c r="P108" s="14" t="s">
        <v>3</v>
      </c>
      <c r="S108" t="s">
        <v>5</v>
      </c>
      <c r="T108" t="s">
        <v>6</v>
      </c>
      <c r="U108" t="str">
        <f t="shared" si="6"/>
        <v>Employee Travel</v>
      </c>
    </row>
    <row r="109" spans="1:21" x14ac:dyDescent="0.25">
      <c r="A109" s="14" t="s">
        <v>147</v>
      </c>
      <c r="B109" s="14" t="s">
        <v>56</v>
      </c>
      <c r="C109" s="14" t="s">
        <v>148</v>
      </c>
      <c r="D109" s="52">
        <v>10</v>
      </c>
      <c r="E109" s="14" t="s">
        <v>58</v>
      </c>
      <c r="F109" s="14" t="s">
        <v>9</v>
      </c>
      <c r="G109" s="14" t="s">
        <v>149</v>
      </c>
      <c r="H109" s="14" t="s">
        <v>60</v>
      </c>
      <c r="I109" s="14" t="s">
        <v>158</v>
      </c>
      <c r="J109" s="14" t="s">
        <v>62</v>
      </c>
      <c r="K109" s="14" t="s">
        <v>63</v>
      </c>
      <c r="L109" s="15">
        <v>1.92</v>
      </c>
      <c r="M109" s="16">
        <v>45215</v>
      </c>
      <c r="N109" s="16">
        <v>45212</v>
      </c>
      <c r="O109" s="14" t="s">
        <v>64</v>
      </c>
      <c r="P109" s="14" t="s">
        <v>3</v>
      </c>
      <c r="S109" t="s">
        <v>5</v>
      </c>
      <c r="T109" t="s">
        <v>6</v>
      </c>
      <c r="U109" t="str">
        <f t="shared" si="6"/>
        <v>Employee Travel</v>
      </c>
    </row>
    <row r="110" spans="1:21" x14ac:dyDescent="0.25">
      <c r="A110" s="14" t="s">
        <v>147</v>
      </c>
      <c r="B110" s="14" t="s">
        <v>56</v>
      </c>
      <c r="C110" s="14" t="s">
        <v>148</v>
      </c>
      <c r="D110" s="52">
        <v>10</v>
      </c>
      <c r="E110" s="14" t="s">
        <v>58</v>
      </c>
      <c r="F110" s="14" t="s">
        <v>9</v>
      </c>
      <c r="G110" s="14" t="s">
        <v>149</v>
      </c>
      <c r="H110" s="14" t="s">
        <v>60</v>
      </c>
      <c r="I110" s="14" t="s">
        <v>158</v>
      </c>
      <c r="J110" s="14" t="s">
        <v>62</v>
      </c>
      <c r="K110" s="14" t="s">
        <v>63</v>
      </c>
      <c r="L110" s="15">
        <v>0.44</v>
      </c>
      <c r="M110" s="16">
        <v>45215</v>
      </c>
      <c r="N110" s="16">
        <v>45212</v>
      </c>
      <c r="O110" s="14" t="s">
        <v>64</v>
      </c>
      <c r="P110" s="14" t="s">
        <v>3</v>
      </c>
      <c r="S110" t="s">
        <v>5</v>
      </c>
      <c r="T110" t="s">
        <v>6</v>
      </c>
      <c r="U110" t="str">
        <f t="shared" si="6"/>
        <v>Employee Travel</v>
      </c>
    </row>
    <row r="111" spans="1:21" x14ac:dyDescent="0.25">
      <c r="A111" s="14" t="s">
        <v>147</v>
      </c>
      <c r="B111" s="14" t="s">
        <v>56</v>
      </c>
      <c r="C111" s="14" t="s">
        <v>148</v>
      </c>
      <c r="D111" s="52">
        <v>10</v>
      </c>
      <c r="E111" s="14" t="s">
        <v>58</v>
      </c>
      <c r="F111" s="14" t="s">
        <v>9</v>
      </c>
      <c r="G111" s="14" t="s">
        <v>149</v>
      </c>
      <c r="H111" s="14" t="s">
        <v>60</v>
      </c>
      <c r="I111" s="14" t="s">
        <v>158</v>
      </c>
      <c r="J111" s="14" t="s">
        <v>62</v>
      </c>
      <c r="K111" s="14" t="s">
        <v>63</v>
      </c>
      <c r="L111" s="15">
        <v>1.92</v>
      </c>
      <c r="M111" s="16">
        <v>45215</v>
      </c>
      <c r="N111" s="16">
        <v>45212</v>
      </c>
      <c r="O111" s="14" t="s">
        <v>64</v>
      </c>
      <c r="P111" s="14" t="s">
        <v>3</v>
      </c>
      <c r="S111" t="s">
        <v>5</v>
      </c>
      <c r="T111" t="s">
        <v>6</v>
      </c>
      <c r="U111" t="str">
        <f t="shared" si="6"/>
        <v>Employee Travel</v>
      </c>
    </row>
    <row r="112" spans="1:21" x14ac:dyDescent="0.25">
      <c r="A112" s="14" t="s">
        <v>147</v>
      </c>
      <c r="B112" s="14" t="s">
        <v>56</v>
      </c>
      <c r="C112" s="14" t="s">
        <v>148</v>
      </c>
      <c r="D112" s="52">
        <v>10</v>
      </c>
      <c r="E112" s="14" t="s">
        <v>58</v>
      </c>
      <c r="F112" s="14" t="s">
        <v>9</v>
      </c>
      <c r="G112" s="14" t="s">
        <v>149</v>
      </c>
      <c r="H112" s="14" t="s">
        <v>60</v>
      </c>
      <c r="I112" s="14" t="s">
        <v>158</v>
      </c>
      <c r="J112" s="14" t="s">
        <v>62</v>
      </c>
      <c r="K112" s="14" t="s">
        <v>63</v>
      </c>
      <c r="L112" s="15">
        <v>96</v>
      </c>
      <c r="M112" s="16">
        <v>45215</v>
      </c>
      <c r="N112" s="16">
        <v>45212</v>
      </c>
      <c r="O112" s="14" t="s">
        <v>64</v>
      </c>
      <c r="P112" s="14" t="s">
        <v>3</v>
      </c>
      <c r="S112" t="s">
        <v>5</v>
      </c>
      <c r="T112" t="s">
        <v>6</v>
      </c>
      <c r="U112" t="str">
        <f t="shared" si="6"/>
        <v>Employee Travel</v>
      </c>
    </row>
    <row r="113" spans="1:21" x14ac:dyDescent="0.25">
      <c r="A113" s="14" t="s">
        <v>147</v>
      </c>
      <c r="B113" s="14" t="s">
        <v>56</v>
      </c>
      <c r="C113" s="14" t="s">
        <v>148</v>
      </c>
      <c r="D113" s="52">
        <v>10</v>
      </c>
      <c r="E113" s="14" t="s">
        <v>76</v>
      </c>
      <c r="F113" s="14" t="s">
        <v>7</v>
      </c>
      <c r="G113" s="14" t="s">
        <v>149</v>
      </c>
      <c r="H113" s="14" t="s">
        <v>60</v>
      </c>
      <c r="I113" s="14" t="s">
        <v>158</v>
      </c>
      <c r="J113" s="14" t="s">
        <v>62</v>
      </c>
      <c r="K113" s="14" t="s">
        <v>63</v>
      </c>
      <c r="L113" s="15">
        <v>2.63</v>
      </c>
      <c r="M113" s="16">
        <v>45215</v>
      </c>
      <c r="N113" s="16">
        <v>45212</v>
      </c>
      <c r="O113" s="14" t="s">
        <v>64</v>
      </c>
      <c r="P113" s="14" t="s">
        <v>3</v>
      </c>
      <c r="S113" t="s">
        <v>5</v>
      </c>
      <c r="T113" t="s">
        <v>6</v>
      </c>
      <c r="U113" t="str">
        <f t="shared" si="6"/>
        <v>Business Meals</v>
      </c>
    </row>
    <row r="114" spans="1:21" x14ac:dyDescent="0.25">
      <c r="A114" s="14" t="s">
        <v>147</v>
      </c>
      <c r="B114" s="14" t="s">
        <v>56</v>
      </c>
      <c r="C114" s="14" t="s">
        <v>148</v>
      </c>
      <c r="D114" s="52">
        <v>10</v>
      </c>
      <c r="E114" s="14" t="s">
        <v>58</v>
      </c>
      <c r="F114" s="14" t="s">
        <v>9</v>
      </c>
      <c r="G114" s="14" t="s">
        <v>149</v>
      </c>
      <c r="H114" s="14" t="s">
        <v>60</v>
      </c>
      <c r="I114" s="14" t="s">
        <v>158</v>
      </c>
      <c r="J114" s="14" t="s">
        <v>62</v>
      </c>
      <c r="K114" s="14" t="s">
        <v>63</v>
      </c>
      <c r="L114" s="15">
        <v>5.76</v>
      </c>
      <c r="M114" s="16">
        <v>45215</v>
      </c>
      <c r="N114" s="16">
        <v>45212</v>
      </c>
      <c r="O114" s="14" t="s">
        <v>64</v>
      </c>
      <c r="P114" s="14" t="s">
        <v>3</v>
      </c>
      <c r="S114" t="s">
        <v>5</v>
      </c>
      <c r="T114" t="s">
        <v>6</v>
      </c>
      <c r="U114" t="str">
        <f t="shared" si="6"/>
        <v>Employee Travel</v>
      </c>
    </row>
    <row r="115" spans="1:21" x14ac:dyDescent="0.25">
      <c r="A115" s="14" t="s">
        <v>147</v>
      </c>
      <c r="B115" s="14" t="s">
        <v>56</v>
      </c>
      <c r="C115" s="14" t="s">
        <v>148</v>
      </c>
      <c r="D115" s="52">
        <v>10</v>
      </c>
      <c r="E115" s="14" t="s">
        <v>58</v>
      </c>
      <c r="F115" s="14" t="s">
        <v>9</v>
      </c>
      <c r="G115" s="14" t="s">
        <v>149</v>
      </c>
      <c r="H115" s="14" t="s">
        <v>60</v>
      </c>
      <c r="I115" s="14" t="s">
        <v>158</v>
      </c>
      <c r="J115" s="14" t="s">
        <v>62</v>
      </c>
      <c r="K115" s="14" t="s">
        <v>63</v>
      </c>
      <c r="L115" s="15">
        <v>6.72</v>
      </c>
      <c r="M115" s="16">
        <v>45215</v>
      </c>
      <c r="N115" s="16">
        <v>45212</v>
      </c>
      <c r="O115" s="14" t="s">
        <v>64</v>
      </c>
      <c r="P115" s="14" t="s">
        <v>3</v>
      </c>
      <c r="S115" t="s">
        <v>5</v>
      </c>
      <c r="T115" t="s">
        <v>6</v>
      </c>
      <c r="U115" t="str">
        <f t="shared" si="6"/>
        <v>Employee Travel</v>
      </c>
    </row>
    <row r="116" spans="1:21" x14ac:dyDescent="0.25">
      <c r="A116" s="14" t="s">
        <v>147</v>
      </c>
      <c r="B116" s="14" t="s">
        <v>56</v>
      </c>
      <c r="C116" s="14" t="s">
        <v>148</v>
      </c>
      <c r="D116" s="52">
        <v>10</v>
      </c>
      <c r="E116" s="14" t="s">
        <v>58</v>
      </c>
      <c r="F116" s="14" t="s">
        <v>9</v>
      </c>
      <c r="G116" s="14" t="s">
        <v>149</v>
      </c>
      <c r="H116" s="14" t="s">
        <v>60</v>
      </c>
      <c r="I116" s="14" t="s">
        <v>158</v>
      </c>
      <c r="J116" s="14" t="s">
        <v>62</v>
      </c>
      <c r="K116" s="14" t="s">
        <v>63</v>
      </c>
      <c r="L116" s="15">
        <v>1.92</v>
      </c>
      <c r="M116" s="16">
        <v>45215</v>
      </c>
      <c r="N116" s="16">
        <v>45212</v>
      </c>
      <c r="O116" s="14" t="s">
        <v>64</v>
      </c>
      <c r="P116" s="14" t="s">
        <v>3</v>
      </c>
      <c r="S116" t="s">
        <v>5</v>
      </c>
      <c r="T116" t="s">
        <v>6</v>
      </c>
      <c r="U116" t="str">
        <f t="shared" si="6"/>
        <v>Employee Travel</v>
      </c>
    </row>
    <row r="117" spans="1:21" x14ac:dyDescent="0.25">
      <c r="A117" s="14" t="s">
        <v>147</v>
      </c>
      <c r="B117" s="14" t="s">
        <v>56</v>
      </c>
      <c r="C117" s="14" t="s">
        <v>148</v>
      </c>
      <c r="D117" s="52">
        <v>10</v>
      </c>
      <c r="E117" s="14" t="s">
        <v>58</v>
      </c>
      <c r="F117" s="14" t="s">
        <v>9</v>
      </c>
      <c r="G117" s="14" t="s">
        <v>149</v>
      </c>
      <c r="H117" s="14" t="s">
        <v>60</v>
      </c>
      <c r="I117" s="14" t="s">
        <v>158</v>
      </c>
      <c r="J117" s="14" t="s">
        <v>62</v>
      </c>
      <c r="K117" s="14" t="s">
        <v>63</v>
      </c>
      <c r="L117" s="15">
        <v>0.44</v>
      </c>
      <c r="M117" s="16">
        <v>45215</v>
      </c>
      <c r="N117" s="16">
        <v>45212</v>
      </c>
      <c r="O117" s="14" t="s">
        <v>64</v>
      </c>
      <c r="P117" s="14" t="s">
        <v>3</v>
      </c>
      <c r="S117" t="s">
        <v>5</v>
      </c>
      <c r="T117" t="s">
        <v>6</v>
      </c>
      <c r="U117" t="str">
        <f t="shared" si="6"/>
        <v>Employee Travel</v>
      </c>
    </row>
    <row r="118" spans="1:21" x14ac:dyDescent="0.25">
      <c r="A118" s="14" t="s">
        <v>147</v>
      </c>
      <c r="B118" s="14" t="s">
        <v>56</v>
      </c>
      <c r="C118" s="14" t="s">
        <v>148</v>
      </c>
      <c r="D118" s="52">
        <v>10</v>
      </c>
      <c r="E118" s="14" t="s">
        <v>58</v>
      </c>
      <c r="F118" s="14" t="s">
        <v>9</v>
      </c>
      <c r="G118" s="14" t="s">
        <v>149</v>
      </c>
      <c r="H118" s="14" t="s">
        <v>60</v>
      </c>
      <c r="I118" s="14" t="s">
        <v>158</v>
      </c>
      <c r="J118" s="14" t="s">
        <v>62</v>
      </c>
      <c r="K118" s="14" t="s">
        <v>63</v>
      </c>
      <c r="L118" s="15">
        <v>1.92</v>
      </c>
      <c r="M118" s="16">
        <v>45215</v>
      </c>
      <c r="N118" s="16">
        <v>45212</v>
      </c>
      <c r="O118" s="14" t="s">
        <v>64</v>
      </c>
      <c r="P118" s="14" t="s">
        <v>3</v>
      </c>
      <c r="S118" t="s">
        <v>5</v>
      </c>
      <c r="T118" t="s">
        <v>6</v>
      </c>
      <c r="U118" t="str">
        <f t="shared" si="6"/>
        <v>Employee Travel</v>
      </c>
    </row>
    <row r="119" spans="1:21" x14ac:dyDescent="0.25">
      <c r="A119" s="14" t="s">
        <v>147</v>
      </c>
      <c r="B119" s="14" t="s">
        <v>56</v>
      </c>
      <c r="C119" s="14" t="s">
        <v>148</v>
      </c>
      <c r="D119" s="52">
        <v>10</v>
      </c>
      <c r="E119" s="14" t="s">
        <v>58</v>
      </c>
      <c r="F119" s="14" t="s">
        <v>9</v>
      </c>
      <c r="G119" s="14" t="s">
        <v>149</v>
      </c>
      <c r="H119" s="14" t="s">
        <v>60</v>
      </c>
      <c r="I119" s="14" t="s">
        <v>158</v>
      </c>
      <c r="J119" s="14" t="s">
        <v>62</v>
      </c>
      <c r="K119" s="14" t="s">
        <v>63</v>
      </c>
      <c r="L119" s="15">
        <v>96</v>
      </c>
      <c r="M119" s="16">
        <v>45215</v>
      </c>
      <c r="N119" s="16">
        <v>45212</v>
      </c>
      <c r="O119" s="14" t="s">
        <v>64</v>
      </c>
      <c r="P119" s="14" t="s">
        <v>3</v>
      </c>
      <c r="S119" t="s">
        <v>5</v>
      </c>
      <c r="T119" t="s">
        <v>6</v>
      </c>
      <c r="U119" t="str">
        <f t="shared" si="6"/>
        <v>Employee Travel</v>
      </c>
    </row>
    <row r="120" spans="1:21" x14ac:dyDescent="0.25">
      <c r="A120" s="14" t="s">
        <v>147</v>
      </c>
      <c r="B120" s="14" t="s">
        <v>56</v>
      </c>
      <c r="C120" s="14" t="s">
        <v>148</v>
      </c>
      <c r="D120" s="52">
        <v>10</v>
      </c>
      <c r="E120" s="14" t="s">
        <v>76</v>
      </c>
      <c r="F120" s="14" t="s">
        <v>7</v>
      </c>
      <c r="G120" s="14" t="s">
        <v>149</v>
      </c>
      <c r="H120" s="14" t="s">
        <v>60</v>
      </c>
      <c r="I120" s="14" t="s">
        <v>158</v>
      </c>
      <c r="J120" s="14" t="s">
        <v>62</v>
      </c>
      <c r="K120" s="14" t="s">
        <v>63</v>
      </c>
      <c r="L120" s="15">
        <v>2.63</v>
      </c>
      <c r="M120" s="16">
        <v>45215</v>
      </c>
      <c r="N120" s="16">
        <v>45212</v>
      </c>
      <c r="O120" s="14" t="s">
        <v>64</v>
      </c>
      <c r="P120" s="14" t="s">
        <v>3</v>
      </c>
      <c r="S120" t="s">
        <v>5</v>
      </c>
      <c r="T120" t="s">
        <v>6</v>
      </c>
      <c r="U120" t="str">
        <f t="shared" si="6"/>
        <v>Business Meals</v>
      </c>
    </row>
    <row r="121" spans="1:21" x14ac:dyDescent="0.25">
      <c r="A121" s="14" t="s">
        <v>147</v>
      </c>
      <c r="B121" s="14" t="s">
        <v>56</v>
      </c>
      <c r="C121" s="14" t="s">
        <v>148</v>
      </c>
      <c r="D121" s="52">
        <v>10</v>
      </c>
      <c r="E121" s="14" t="s">
        <v>58</v>
      </c>
      <c r="F121" s="14" t="s">
        <v>9</v>
      </c>
      <c r="G121" s="14" t="s">
        <v>149</v>
      </c>
      <c r="H121" s="14" t="s">
        <v>60</v>
      </c>
      <c r="I121" s="14" t="s">
        <v>159</v>
      </c>
      <c r="J121" s="14" t="s">
        <v>62</v>
      </c>
      <c r="K121" s="14" t="s">
        <v>63</v>
      </c>
      <c r="L121" s="15">
        <v>8.4600000000000009</v>
      </c>
      <c r="M121" s="16">
        <v>45215</v>
      </c>
      <c r="N121" s="16">
        <v>45212</v>
      </c>
      <c r="O121" s="14" t="s">
        <v>64</v>
      </c>
      <c r="P121" s="14" t="s">
        <v>3</v>
      </c>
      <c r="S121" t="s">
        <v>5</v>
      </c>
      <c r="T121" t="s">
        <v>6</v>
      </c>
      <c r="U121" t="str">
        <f t="shared" si="6"/>
        <v>Employee Travel</v>
      </c>
    </row>
    <row r="122" spans="1:21" x14ac:dyDescent="0.25">
      <c r="A122" s="14" t="s">
        <v>160</v>
      </c>
      <c r="B122" s="14" t="s">
        <v>56</v>
      </c>
      <c r="C122" s="14" t="s">
        <v>161</v>
      </c>
      <c r="D122" s="52">
        <v>10</v>
      </c>
      <c r="E122" s="14" t="s">
        <v>65</v>
      </c>
      <c r="F122" s="14" t="s">
        <v>10</v>
      </c>
      <c r="G122" s="14" t="s">
        <v>162</v>
      </c>
      <c r="H122" s="14" t="s">
        <v>60</v>
      </c>
      <c r="I122" s="14" t="s">
        <v>163</v>
      </c>
      <c r="J122" s="14" t="s">
        <v>62</v>
      </c>
      <c r="K122" s="14" t="s">
        <v>63</v>
      </c>
      <c r="L122" s="15">
        <v>15</v>
      </c>
      <c r="M122" s="16">
        <v>45219</v>
      </c>
      <c r="N122" s="16">
        <v>45218</v>
      </c>
      <c r="O122" s="14" t="s">
        <v>64</v>
      </c>
      <c r="P122" s="14" t="s">
        <v>3</v>
      </c>
      <c r="S122" t="s">
        <v>5</v>
      </c>
      <c r="T122" t="s">
        <v>6</v>
      </c>
      <c r="U122" t="str">
        <f t="shared" si="6"/>
        <v>Park/In-town Travel</v>
      </c>
    </row>
    <row r="123" spans="1:21" x14ac:dyDescent="0.25">
      <c r="A123" s="14" t="s">
        <v>160</v>
      </c>
      <c r="B123" s="14" t="s">
        <v>56</v>
      </c>
      <c r="C123" s="14" t="s">
        <v>161</v>
      </c>
      <c r="D123" s="52">
        <v>10</v>
      </c>
      <c r="E123" s="14" t="s">
        <v>76</v>
      </c>
      <c r="F123" s="14" t="s">
        <v>7</v>
      </c>
      <c r="G123" s="14" t="s">
        <v>162</v>
      </c>
      <c r="H123" s="14" t="s">
        <v>60</v>
      </c>
      <c r="I123" s="14" t="s">
        <v>164</v>
      </c>
      <c r="J123" s="14" t="s">
        <v>62</v>
      </c>
      <c r="K123" s="14" t="s">
        <v>63</v>
      </c>
      <c r="L123" s="15">
        <v>76.31</v>
      </c>
      <c r="M123" s="16">
        <v>45219</v>
      </c>
      <c r="N123" s="16">
        <v>45218</v>
      </c>
      <c r="O123" s="14" t="s">
        <v>64</v>
      </c>
      <c r="P123" s="14" t="s">
        <v>3</v>
      </c>
      <c r="S123" t="s">
        <v>5</v>
      </c>
      <c r="T123" t="s">
        <v>6</v>
      </c>
      <c r="U123" t="str">
        <f t="shared" si="6"/>
        <v>Business Meals</v>
      </c>
    </row>
    <row r="124" spans="1:21" x14ac:dyDescent="0.25">
      <c r="A124" s="14" t="s">
        <v>165</v>
      </c>
      <c r="B124" s="14" t="s">
        <v>56</v>
      </c>
      <c r="C124" s="14" t="s">
        <v>166</v>
      </c>
      <c r="D124" s="52">
        <v>10</v>
      </c>
      <c r="E124" s="14" t="s">
        <v>58</v>
      </c>
      <c r="F124" s="14" t="s">
        <v>9</v>
      </c>
      <c r="G124" s="14" t="s">
        <v>167</v>
      </c>
      <c r="H124" s="14" t="s">
        <v>60</v>
      </c>
      <c r="I124" s="14" t="s">
        <v>168</v>
      </c>
      <c r="J124" s="14" t="s">
        <v>62</v>
      </c>
      <c r="K124" s="14" t="s">
        <v>63</v>
      </c>
      <c r="L124" s="15">
        <v>131.5</v>
      </c>
      <c r="M124" s="16">
        <v>45222</v>
      </c>
      <c r="N124" s="16">
        <v>45218</v>
      </c>
      <c r="O124" s="14" t="s">
        <v>64</v>
      </c>
      <c r="P124" s="14" t="s">
        <v>3</v>
      </c>
      <c r="S124" t="s">
        <v>5</v>
      </c>
      <c r="T124" t="s">
        <v>6</v>
      </c>
      <c r="U124" t="str">
        <f t="shared" si="6"/>
        <v>Employee Travel</v>
      </c>
    </row>
    <row r="125" spans="1:21" x14ac:dyDescent="0.25">
      <c r="A125" s="14" t="s">
        <v>165</v>
      </c>
      <c r="B125" s="14" t="s">
        <v>56</v>
      </c>
      <c r="C125" s="14" t="s">
        <v>166</v>
      </c>
      <c r="D125" s="52">
        <v>10</v>
      </c>
      <c r="E125" s="14" t="s">
        <v>76</v>
      </c>
      <c r="F125" s="14" t="s">
        <v>7</v>
      </c>
      <c r="G125" s="14" t="s">
        <v>167</v>
      </c>
      <c r="H125" s="14" t="s">
        <v>60</v>
      </c>
      <c r="I125" s="14" t="s">
        <v>169</v>
      </c>
      <c r="J125" s="14" t="s">
        <v>62</v>
      </c>
      <c r="K125" s="14" t="s">
        <v>63</v>
      </c>
      <c r="L125" s="15">
        <v>5.03</v>
      </c>
      <c r="M125" s="16">
        <v>45222</v>
      </c>
      <c r="N125" s="16">
        <v>45218</v>
      </c>
      <c r="O125" s="14" t="s">
        <v>64</v>
      </c>
      <c r="P125" s="14" t="s">
        <v>3</v>
      </c>
      <c r="S125" t="s">
        <v>5</v>
      </c>
      <c r="T125" t="s">
        <v>6</v>
      </c>
      <c r="U125" t="str">
        <f t="shared" si="6"/>
        <v>Business Meals</v>
      </c>
    </row>
    <row r="126" spans="1:21" x14ac:dyDescent="0.25">
      <c r="A126" s="14" t="s">
        <v>165</v>
      </c>
      <c r="B126" s="14" t="s">
        <v>56</v>
      </c>
      <c r="C126" s="14" t="s">
        <v>166</v>
      </c>
      <c r="D126" s="52">
        <v>10</v>
      </c>
      <c r="E126" s="14" t="s">
        <v>76</v>
      </c>
      <c r="F126" s="14" t="s">
        <v>7</v>
      </c>
      <c r="G126" s="14" t="s">
        <v>167</v>
      </c>
      <c r="H126" s="14" t="s">
        <v>60</v>
      </c>
      <c r="I126" s="14" t="s">
        <v>170</v>
      </c>
      <c r="J126" s="14" t="s">
        <v>62</v>
      </c>
      <c r="K126" s="14" t="s">
        <v>63</v>
      </c>
      <c r="L126" s="15">
        <v>16.88</v>
      </c>
      <c r="M126" s="16">
        <v>45222</v>
      </c>
      <c r="N126" s="16">
        <v>45218</v>
      </c>
      <c r="O126" s="14" t="s">
        <v>64</v>
      </c>
      <c r="P126" s="14" t="s">
        <v>3</v>
      </c>
      <c r="S126" t="s">
        <v>5</v>
      </c>
      <c r="T126" t="s">
        <v>6</v>
      </c>
      <c r="U126" t="str">
        <f t="shared" si="6"/>
        <v>Business Meals</v>
      </c>
    </row>
    <row r="127" spans="1:21" x14ac:dyDescent="0.25">
      <c r="A127" s="14" t="s">
        <v>165</v>
      </c>
      <c r="B127" s="14" t="s">
        <v>56</v>
      </c>
      <c r="C127" s="14" t="s">
        <v>166</v>
      </c>
      <c r="D127" s="52">
        <v>10</v>
      </c>
      <c r="E127" s="14" t="s">
        <v>58</v>
      </c>
      <c r="F127" s="14" t="s">
        <v>9</v>
      </c>
      <c r="G127" s="14" t="s">
        <v>167</v>
      </c>
      <c r="H127" s="14" t="s">
        <v>60</v>
      </c>
      <c r="I127" s="14" t="s">
        <v>171</v>
      </c>
      <c r="J127" s="14" t="s">
        <v>62</v>
      </c>
      <c r="K127" s="14" t="s">
        <v>63</v>
      </c>
      <c r="L127" s="15">
        <v>6.99</v>
      </c>
      <c r="M127" s="16">
        <v>45222</v>
      </c>
      <c r="N127" s="16">
        <v>45218</v>
      </c>
      <c r="O127" s="14" t="s">
        <v>64</v>
      </c>
      <c r="P127" s="14" t="s">
        <v>3</v>
      </c>
      <c r="S127" t="s">
        <v>5</v>
      </c>
      <c r="T127" t="s">
        <v>6</v>
      </c>
      <c r="U127" t="str">
        <f t="shared" si="6"/>
        <v>Employee Travel</v>
      </c>
    </row>
    <row r="128" spans="1:21" x14ac:dyDescent="0.25">
      <c r="A128" s="14" t="s">
        <v>165</v>
      </c>
      <c r="B128" s="14" t="s">
        <v>56</v>
      </c>
      <c r="C128" s="14" t="s">
        <v>166</v>
      </c>
      <c r="D128" s="52">
        <v>10</v>
      </c>
      <c r="E128" s="14" t="s">
        <v>58</v>
      </c>
      <c r="F128" s="14" t="s">
        <v>9</v>
      </c>
      <c r="G128" s="14" t="s">
        <v>167</v>
      </c>
      <c r="H128" s="14" t="s">
        <v>60</v>
      </c>
      <c r="I128" s="14" t="s">
        <v>172</v>
      </c>
      <c r="J128" s="14" t="s">
        <v>62</v>
      </c>
      <c r="K128" s="14" t="s">
        <v>63</v>
      </c>
      <c r="L128" s="15">
        <v>1.5</v>
      </c>
      <c r="M128" s="16">
        <v>45222</v>
      </c>
      <c r="N128" s="16">
        <v>45218</v>
      </c>
      <c r="O128" s="14" t="s">
        <v>64</v>
      </c>
      <c r="P128" s="14" t="s">
        <v>3</v>
      </c>
      <c r="S128" t="s">
        <v>5</v>
      </c>
      <c r="T128" t="s">
        <v>6</v>
      </c>
      <c r="U128" t="str">
        <f t="shared" si="6"/>
        <v>Employee Travel</v>
      </c>
    </row>
    <row r="129" spans="1:21" x14ac:dyDescent="0.25">
      <c r="A129" s="14" t="s">
        <v>165</v>
      </c>
      <c r="B129" s="14" t="s">
        <v>56</v>
      </c>
      <c r="C129" s="14" t="s">
        <v>166</v>
      </c>
      <c r="D129" s="52">
        <v>10</v>
      </c>
      <c r="E129" s="14" t="s">
        <v>76</v>
      </c>
      <c r="F129" s="14" t="s">
        <v>7</v>
      </c>
      <c r="G129" s="14" t="s">
        <v>167</v>
      </c>
      <c r="H129" s="14" t="s">
        <v>60</v>
      </c>
      <c r="I129" s="14" t="s">
        <v>173</v>
      </c>
      <c r="J129" s="14" t="s">
        <v>62</v>
      </c>
      <c r="K129" s="14" t="s">
        <v>63</v>
      </c>
      <c r="L129" s="15">
        <v>1.92</v>
      </c>
      <c r="M129" s="16">
        <v>45222</v>
      </c>
      <c r="N129" s="16">
        <v>45218</v>
      </c>
      <c r="O129" s="14" t="s">
        <v>64</v>
      </c>
      <c r="P129" s="14" t="s">
        <v>3</v>
      </c>
      <c r="S129" t="s">
        <v>5</v>
      </c>
      <c r="T129" t="s">
        <v>6</v>
      </c>
      <c r="U129" t="str">
        <f t="shared" si="6"/>
        <v>Business Meals</v>
      </c>
    </row>
    <row r="130" spans="1:21" x14ac:dyDescent="0.25">
      <c r="A130" s="14" t="s">
        <v>165</v>
      </c>
      <c r="B130" s="14" t="s">
        <v>56</v>
      </c>
      <c r="C130" s="14" t="s">
        <v>166</v>
      </c>
      <c r="D130" s="52">
        <v>10</v>
      </c>
      <c r="E130" s="14" t="s">
        <v>58</v>
      </c>
      <c r="F130" s="14" t="s">
        <v>9</v>
      </c>
      <c r="G130" s="14" t="s">
        <v>167</v>
      </c>
      <c r="H130" s="14" t="s">
        <v>60</v>
      </c>
      <c r="I130" s="14" t="s">
        <v>174</v>
      </c>
      <c r="J130" s="14" t="s">
        <v>62</v>
      </c>
      <c r="K130" s="14" t="s">
        <v>63</v>
      </c>
      <c r="L130" s="15">
        <v>96</v>
      </c>
      <c r="M130" s="16">
        <v>45222</v>
      </c>
      <c r="N130" s="16">
        <v>45218</v>
      </c>
      <c r="O130" s="14" t="s">
        <v>64</v>
      </c>
      <c r="P130" s="14" t="s">
        <v>3</v>
      </c>
      <c r="S130" t="s">
        <v>5</v>
      </c>
      <c r="T130" t="s">
        <v>6</v>
      </c>
      <c r="U130" t="str">
        <f t="shared" si="6"/>
        <v>Employee Travel</v>
      </c>
    </row>
    <row r="131" spans="1:21" x14ac:dyDescent="0.25">
      <c r="A131" s="14" t="s">
        <v>165</v>
      </c>
      <c r="B131" s="14" t="s">
        <v>56</v>
      </c>
      <c r="C131" s="14" t="s">
        <v>166</v>
      </c>
      <c r="D131" s="52">
        <v>10</v>
      </c>
      <c r="E131" s="14" t="s">
        <v>58</v>
      </c>
      <c r="F131" s="14" t="s">
        <v>9</v>
      </c>
      <c r="G131" s="14" t="s">
        <v>167</v>
      </c>
      <c r="H131" s="14" t="s">
        <v>60</v>
      </c>
      <c r="I131" s="14" t="s">
        <v>174</v>
      </c>
      <c r="J131" s="14" t="s">
        <v>62</v>
      </c>
      <c r="K131" s="14" t="s">
        <v>63</v>
      </c>
      <c r="L131" s="15">
        <v>16.77</v>
      </c>
      <c r="M131" s="16">
        <v>45222</v>
      </c>
      <c r="N131" s="16">
        <v>45218</v>
      </c>
      <c r="O131" s="14" t="s">
        <v>64</v>
      </c>
      <c r="P131" s="14" t="s">
        <v>3</v>
      </c>
      <c r="S131" t="s">
        <v>5</v>
      </c>
      <c r="T131" t="s">
        <v>6</v>
      </c>
      <c r="U131" t="str">
        <f t="shared" si="6"/>
        <v>Employee Travel</v>
      </c>
    </row>
    <row r="132" spans="1:21" x14ac:dyDescent="0.25">
      <c r="A132" s="14" t="s">
        <v>165</v>
      </c>
      <c r="B132" s="14" t="s">
        <v>56</v>
      </c>
      <c r="C132" s="14" t="s">
        <v>166</v>
      </c>
      <c r="D132" s="52">
        <v>10</v>
      </c>
      <c r="E132" s="14" t="s">
        <v>76</v>
      </c>
      <c r="F132" s="14" t="s">
        <v>7</v>
      </c>
      <c r="G132" s="14" t="s">
        <v>167</v>
      </c>
      <c r="H132" s="14" t="s">
        <v>60</v>
      </c>
      <c r="I132" s="14" t="s">
        <v>174</v>
      </c>
      <c r="J132" s="14" t="s">
        <v>62</v>
      </c>
      <c r="K132" s="14" t="s">
        <v>63</v>
      </c>
      <c r="L132" s="15">
        <v>2.63</v>
      </c>
      <c r="M132" s="16">
        <v>45222</v>
      </c>
      <c r="N132" s="16">
        <v>45218</v>
      </c>
      <c r="O132" s="14" t="s">
        <v>64</v>
      </c>
      <c r="P132" s="14" t="s">
        <v>3</v>
      </c>
      <c r="S132" t="s">
        <v>5</v>
      </c>
      <c r="T132" t="s">
        <v>6</v>
      </c>
      <c r="U132" t="str">
        <f t="shared" si="6"/>
        <v>Business Meals</v>
      </c>
    </row>
    <row r="133" spans="1:21" x14ac:dyDescent="0.25">
      <c r="A133" s="14" t="s">
        <v>165</v>
      </c>
      <c r="B133" s="14" t="s">
        <v>56</v>
      </c>
      <c r="C133" s="14" t="s">
        <v>166</v>
      </c>
      <c r="D133" s="52">
        <v>10</v>
      </c>
      <c r="E133" s="14" t="s">
        <v>58</v>
      </c>
      <c r="F133" s="14" t="s">
        <v>9</v>
      </c>
      <c r="G133" s="14" t="s">
        <v>167</v>
      </c>
      <c r="H133" s="14" t="s">
        <v>60</v>
      </c>
      <c r="I133" s="14" t="s">
        <v>175</v>
      </c>
      <c r="J133" s="14" t="s">
        <v>62</v>
      </c>
      <c r="K133" s="14" t="s">
        <v>63</v>
      </c>
      <c r="L133" s="15">
        <v>8.4600000000000009</v>
      </c>
      <c r="M133" s="16">
        <v>45222</v>
      </c>
      <c r="N133" s="16">
        <v>45218</v>
      </c>
      <c r="O133" s="14" t="s">
        <v>64</v>
      </c>
      <c r="P133" s="14" t="s">
        <v>3</v>
      </c>
      <c r="S133" t="s">
        <v>5</v>
      </c>
      <c r="T133" t="s">
        <v>6</v>
      </c>
      <c r="U133" t="str">
        <f t="shared" si="6"/>
        <v>Employee Travel</v>
      </c>
    </row>
    <row r="134" spans="1:21" x14ac:dyDescent="0.25">
      <c r="A134" s="14" t="s">
        <v>221</v>
      </c>
      <c r="B134" s="14" t="s">
        <v>183</v>
      </c>
      <c r="C134" s="14" t="s">
        <v>222</v>
      </c>
      <c r="D134" s="52">
        <v>10</v>
      </c>
      <c r="E134" s="14" t="s">
        <v>185</v>
      </c>
      <c r="F134" s="14" t="s">
        <v>186</v>
      </c>
      <c r="G134" s="14" t="s">
        <v>187</v>
      </c>
      <c r="H134" s="14" t="s">
        <v>188</v>
      </c>
      <c r="I134" s="14" t="s">
        <v>223</v>
      </c>
      <c r="J134" s="14" t="s">
        <v>71</v>
      </c>
      <c r="K134" s="14" t="s">
        <v>72</v>
      </c>
      <c r="L134" s="15">
        <v>14538.75</v>
      </c>
      <c r="M134" s="16">
        <v>45225</v>
      </c>
      <c r="N134" s="16">
        <v>45199</v>
      </c>
      <c r="O134" s="14" t="s">
        <v>17</v>
      </c>
      <c r="P134" s="14" t="s">
        <v>3</v>
      </c>
      <c r="S134" t="s">
        <v>11</v>
      </c>
      <c r="T134" t="s">
        <v>422</v>
      </c>
      <c r="U134" t="str">
        <f t="shared" ref="U134:U139" si="7">O134</f>
        <v>MAC CONSULTING LP</v>
      </c>
    </row>
    <row r="135" spans="1:21" x14ac:dyDescent="0.25">
      <c r="A135" s="14" t="s">
        <v>273</v>
      </c>
      <c r="B135" s="14" t="s">
        <v>254</v>
      </c>
      <c r="C135" s="14" t="s">
        <v>274</v>
      </c>
      <c r="D135" s="52">
        <v>11</v>
      </c>
      <c r="E135" s="14" t="s">
        <v>256</v>
      </c>
      <c r="F135" s="14" t="s">
        <v>257</v>
      </c>
      <c r="G135" s="14" t="s">
        <v>258</v>
      </c>
      <c r="H135" s="14" t="s">
        <v>188</v>
      </c>
      <c r="I135" s="14" t="s">
        <v>187</v>
      </c>
      <c r="J135" s="14" t="s">
        <v>62</v>
      </c>
      <c r="K135" s="14" t="s">
        <v>63</v>
      </c>
      <c r="L135" s="15">
        <v>37940.300000000003</v>
      </c>
      <c r="M135" s="16">
        <v>45232</v>
      </c>
      <c r="N135" s="16">
        <v>45184</v>
      </c>
      <c r="O135" s="14" t="s">
        <v>13</v>
      </c>
      <c r="P135" s="14" t="s">
        <v>3</v>
      </c>
      <c r="S135" t="s">
        <v>11</v>
      </c>
      <c r="T135" t="s">
        <v>12</v>
      </c>
      <c r="U135" t="str">
        <f t="shared" si="7"/>
        <v>BAKER BOTTS LLP</v>
      </c>
    </row>
    <row r="136" spans="1:21" x14ac:dyDescent="0.25">
      <c r="A136" s="14" t="s">
        <v>233</v>
      </c>
      <c r="B136" s="14" t="s">
        <v>183</v>
      </c>
      <c r="C136" s="14" t="s">
        <v>234</v>
      </c>
      <c r="D136" s="52">
        <v>11</v>
      </c>
      <c r="E136" s="14" t="s">
        <v>235</v>
      </c>
      <c r="F136" s="14" t="s">
        <v>21</v>
      </c>
      <c r="G136" s="14" t="s">
        <v>187</v>
      </c>
      <c r="H136" s="14" t="s">
        <v>60</v>
      </c>
      <c r="I136" s="14" t="s">
        <v>236</v>
      </c>
      <c r="J136" s="14" t="s">
        <v>71</v>
      </c>
      <c r="K136" s="14" t="s">
        <v>72</v>
      </c>
      <c r="L136" s="15">
        <v>5000</v>
      </c>
      <c r="M136" s="16">
        <v>45237</v>
      </c>
      <c r="N136" s="16">
        <v>45233</v>
      </c>
      <c r="O136" s="14" t="s">
        <v>21</v>
      </c>
      <c r="P136" s="14" t="s">
        <v>3</v>
      </c>
      <c r="S136" t="s">
        <v>11</v>
      </c>
      <c r="T136" t="s">
        <v>422</v>
      </c>
      <c r="U136" t="str">
        <f t="shared" si="7"/>
        <v>TIMMY D BUSH</v>
      </c>
    </row>
    <row r="137" spans="1:21" x14ac:dyDescent="0.25">
      <c r="A137" s="14" t="s">
        <v>230</v>
      </c>
      <c r="B137" s="14" t="s">
        <v>183</v>
      </c>
      <c r="C137" s="14" t="s">
        <v>231</v>
      </c>
      <c r="D137" s="52">
        <v>11</v>
      </c>
      <c r="E137" s="14" t="s">
        <v>185</v>
      </c>
      <c r="F137" s="14" t="s">
        <v>186</v>
      </c>
      <c r="G137" s="14" t="s">
        <v>187</v>
      </c>
      <c r="H137" s="14" t="s">
        <v>188</v>
      </c>
      <c r="I137" s="14" t="s">
        <v>232</v>
      </c>
      <c r="J137" s="14" t="s">
        <v>71</v>
      </c>
      <c r="K137" s="14" t="s">
        <v>72</v>
      </c>
      <c r="L137" s="15">
        <v>728.75</v>
      </c>
      <c r="M137" s="16">
        <v>45239</v>
      </c>
      <c r="N137" s="16">
        <v>45230</v>
      </c>
      <c r="O137" s="14" t="s">
        <v>17</v>
      </c>
      <c r="P137" s="14" t="s">
        <v>3</v>
      </c>
      <c r="S137" t="s">
        <v>11</v>
      </c>
      <c r="T137" t="s">
        <v>422</v>
      </c>
      <c r="U137" t="str">
        <f t="shared" si="7"/>
        <v>MAC CONSULTING LP</v>
      </c>
    </row>
    <row r="138" spans="1:21" x14ac:dyDescent="0.25">
      <c r="A138" s="14" t="s">
        <v>226</v>
      </c>
      <c r="B138" s="14" t="s">
        <v>183</v>
      </c>
      <c r="C138" s="14" t="s">
        <v>227</v>
      </c>
      <c r="D138" s="52">
        <v>11</v>
      </c>
      <c r="E138" s="14" t="s">
        <v>185</v>
      </c>
      <c r="F138" s="14" t="s">
        <v>186</v>
      </c>
      <c r="G138" s="14" t="s">
        <v>187</v>
      </c>
      <c r="H138" s="14" t="s">
        <v>188</v>
      </c>
      <c r="I138" s="14" t="s">
        <v>223</v>
      </c>
      <c r="J138" s="14" t="s">
        <v>71</v>
      </c>
      <c r="K138" s="14" t="s">
        <v>72</v>
      </c>
      <c r="L138" s="15">
        <v>4293.75</v>
      </c>
      <c r="M138" s="16">
        <v>45244</v>
      </c>
      <c r="N138" s="16">
        <v>45222</v>
      </c>
      <c r="O138" s="14" t="s">
        <v>20</v>
      </c>
      <c r="P138" s="14" t="s">
        <v>3</v>
      </c>
      <c r="S138" t="s">
        <v>11</v>
      </c>
      <c r="T138" t="s">
        <v>422</v>
      </c>
      <c r="U138" t="str">
        <f t="shared" si="7"/>
        <v>THE BRATTLE GROUP INC</v>
      </c>
    </row>
    <row r="139" spans="1:21" x14ac:dyDescent="0.25">
      <c r="A139" s="14" t="s">
        <v>228</v>
      </c>
      <c r="B139" s="14" t="s">
        <v>183</v>
      </c>
      <c r="C139" s="14" t="s">
        <v>229</v>
      </c>
      <c r="D139" s="52">
        <v>11</v>
      </c>
      <c r="E139" s="14" t="s">
        <v>185</v>
      </c>
      <c r="F139" s="14" t="s">
        <v>186</v>
      </c>
      <c r="G139" s="14" t="s">
        <v>187</v>
      </c>
      <c r="H139" s="14" t="s">
        <v>188</v>
      </c>
      <c r="I139" s="14" t="s">
        <v>223</v>
      </c>
      <c r="J139" s="14" t="s">
        <v>71</v>
      </c>
      <c r="K139" s="14" t="s">
        <v>72</v>
      </c>
      <c r="L139" s="15">
        <v>3200</v>
      </c>
      <c r="M139" s="16">
        <v>45244</v>
      </c>
      <c r="N139" s="16">
        <v>45229</v>
      </c>
      <c r="O139" s="14" t="s">
        <v>18</v>
      </c>
      <c r="P139" s="14" t="s">
        <v>3</v>
      </c>
      <c r="S139" t="s">
        <v>11</v>
      </c>
      <c r="T139" t="s">
        <v>422</v>
      </c>
      <c r="U139" t="str">
        <f t="shared" si="7"/>
        <v>SCOTTMADDEN INC</v>
      </c>
    </row>
    <row r="140" spans="1:21" x14ac:dyDescent="0.25">
      <c r="A140" s="14" t="s">
        <v>299</v>
      </c>
      <c r="B140" s="14" t="s">
        <v>282</v>
      </c>
      <c r="C140" s="14" t="s">
        <v>300</v>
      </c>
      <c r="D140" s="52">
        <v>11</v>
      </c>
      <c r="E140" s="14" t="s">
        <v>185</v>
      </c>
      <c r="F140" s="14" t="s">
        <v>420</v>
      </c>
      <c r="G140" s="14" t="s">
        <v>187</v>
      </c>
      <c r="H140" s="14" t="s">
        <v>188</v>
      </c>
      <c r="I140" s="14" t="s">
        <v>187</v>
      </c>
      <c r="J140" s="14" t="s">
        <v>285</v>
      </c>
      <c r="K140" s="14" t="s">
        <v>286</v>
      </c>
      <c r="L140" s="15">
        <v>5000</v>
      </c>
      <c r="M140" s="16">
        <v>45247</v>
      </c>
      <c r="N140" s="16">
        <v>45247</v>
      </c>
      <c r="O140" s="14" t="s">
        <v>15</v>
      </c>
      <c r="P140" s="14" t="s">
        <v>3</v>
      </c>
      <c r="S140" t="s">
        <v>11</v>
      </c>
      <c r="T140" t="s">
        <v>422</v>
      </c>
      <c r="U140" t="str">
        <f>F140</f>
        <v>Utilities International</v>
      </c>
    </row>
    <row r="141" spans="1:21" x14ac:dyDescent="0.25">
      <c r="A141" s="14" t="s">
        <v>243</v>
      </c>
      <c r="B141" s="14" t="s">
        <v>183</v>
      </c>
      <c r="C141" s="14" t="s">
        <v>244</v>
      </c>
      <c r="D141" s="52">
        <v>11</v>
      </c>
      <c r="E141" s="14" t="s">
        <v>185</v>
      </c>
      <c r="F141" s="14" t="s">
        <v>186</v>
      </c>
      <c r="G141" s="14" t="s">
        <v>187</v>
      </c>
      <c r="H141" s="14" t="s">
        <v>188</v>
      </c>
      <c r="I141" s="14" t="s">
        <v>232</v>
      </c>
      <c r="J141" s="14" t="s">
        <v>71</v>
      </c>
      <c r="K141" s="14" t="s">
        <v>72</v>
      </c>
      <c r="L141" s="15">
        <v>13943.75</v>
      </c>
      <c r="M141" s="16">
        <v>45257</v>
      </c>
      <c r="N141" s="16">
        <v>45247</v>
      </c>
      <c r="O141" s="14" t="s">
        <v>18</v>
      </c>
      <c r="P141" s="14" t="s">
        <v>3</v>
      </c>
      <c r="S141" t="s">
        <v>11</v>
      </c>
      <c r="T141" t="s">
        <v>422</v>
      </c>
      <c r="U141" t="str">
        <f t="shared" ref="U141:U146" si="8">O141</f>
        <v>SCOTTMADDEN INC</v>
      </c>
    </row>
    <row r="142" spans="1:21" x14ac:dyDescent="0.25">
      <c r="A142" s="14" t="s">
        <v>237</v>
      </c>
      <c r="B142" s="14" t="s">
        <v>183</v>
      </c>
      <c r="C142" s="14" t="s">
        <v>238</v>
      </c>
      <c r="D142" s="52">
        <v>11</v>
      </c>
      <c r="E142" s="14" t="s">
        <v>235</v>
      </c>
      <c r="F142" s="14" t="s">
        <v>21</v>
      </c>
      <c r="G142" s="14" t="s">
        <v>187</v>
      </c>
      <c r="H142" s="14" t="s">
        <v>60</v>
      </c>
      <c r="I142" s="14" t="s">
        <v>239</v>
      </c>
      <c r="J142" s="14" t="s">
        <v>71</v>
      </c>
      <c r="K142" s="14" t="s">
        <v>72</v>
      </c>
      <c r="L142" s="15">
        <v>5000</v>
      </c>
      <c r="M142" s="16">
        <v>45258</v>
      </c>
      <c r="N142" s="16">
        <v>45239</v>
      </c>
      <c r="O142" s="14" t="s">
        <v>21</v>
      </c>
      <c r="P142" s="14" t="s">
        <v>3</v>
      </c>
      <c r="S142" t="s">
        <v>11</v>
      </c>
      <c r="T142" t="s">
        <v>422</v>
      </c>
      <c r="U142" t="str">
        <f t="shared" si="8"/>
        <v>TIMMY D BUSH</v>
      </c>
    </row>
    <row r="143" spans="1:21" x14ac:dyDescent="0.25">
      <c r="A143" s="14" t="s">
        <v>275</v>
      </c>
      <c r="B143" s="14" t="s">
        <v>254</v>
      </c>
      <c r="C143" s="14" t="s">
        <v>276</v>
      </c>
      <c r="D143" s="52">
        <v>12</v>
      </c>
      <c r="E143" s="14" t="s">
        <v>256</v>
      </c>
      <c r="F143" s="14" t="s">
        <v>257</v>
      </c>
      <c r="G143" s="14" t="s">
        <v>258</v>
      </c>
      <c r="H143" s="14" t="s">
        <v>188</v>
      </c>
      <c r="I143" s="14" t="s">
        <v>187</v>
      </c>
      <c r="J143" s="14" t="s">
        <v>62</v>
      </c>
      <c r="K143" s="14" t="s">
        <v>63</v>
      </c>
      <c r="L143" s="15">
        <v>85742.05</v>
      </c>
      <c r="M143" s="16">
        <v>45261</v>
      </c>
      <c r="N143" s="16">
        <v>45216</v>
      </c>
      <c r="O143" s="14" t="s">
        <v>13</v>
      </c>
      <c r="P143" s="14" t="s">
        <v>3</v>
      </c>
      <c r="S143" t="s">
        <v>11</v>
      </c>
      <c r="T143" t="s">
        <v>12</v>
      </c>
      <c r="U143" t="str">
        <f t="shared" si="8"/>
        <v>BAKER BOTTS LLP</v>
      </c>
    </row>
    <row r="144" spans="1:21" x14ac:dyDescent="0.25">
      <c r="A144" s="14" t="s">
        <v>240</v>
      </c>
      <c r="B144" s="14" t="s">
        <v>183</v>
      </c>
      <c r="C144" s="14" t="s">
        <v>241</v>
      </c>
      <c r="D144" s="52">
        <v>12</v>
      </c>
      <c r="E144" s="14" t="s">
        <v>235</v>
      </c>
      <c r="F144" s="14" t="s">
        <v>21</v>
      </c>
      <c r="G144" s="14" t="s">
        <v>187</v>
      </c>
      <c r="H144" s="14" t="s">
        <v>60</v>
      </c>
      <c r="I144" s="14" t="s">
        <v>242</v>
      </c>
      <c r="J144" s="14" t="s">
        <v>71</v>
      </c>
      <c r="K144" s="14" t="s">
        <v>72</v>
      </c>
      <c r="L144" s="15">
        <v>5000</v>
      </c>
      <c r="M144" s="16">
        <v>45264</v>
      </c>
      <c r="N144" s="16">
        <v>45246</v>
      </c>
      <c r="O144" s="14" t="s">
        <v>21</v>
      </c>
      <c r="P144" s="14" t="s">
        <v>3</v>
      </c>
      <c r="S144" t="s">
        <v>11</v>
      </c>
      <c r="T144" t="s">
        <v>422</v>
      </c>
      <c r="U144" t="str">
        <f t="shared" si="8"/>
        <v>TIMMY D BUSH</v>
      </c>
    </row>
    <row r="145" spans="1:21" x14ac:dyDescent="0.25">
      <c r="A145" s="14" t="s">
        <v>194</v>
      </c>
      <c r="B145" s="14" t="s">
        <v>183</v>
      </c>
      <c r="C145" s="14" t="s">
        <v>195</v>
      </c>
      <c r="D145" s="52">
        <v>12</v>
      </c>
      <c r="E145" s="14" t="s">
        <v>185</v>
      </c>
      <c r="F145" s="14" t="s">
        <v>186</v>
      </c>
      <c r="G145" s="14" t="s">
        <v>187</v>
      </c>
      <c r="H145" s="14" t="s">
        <v>188</v>
      </c>
      <c r="I145" s="14" t="s">
        <v>196</v>
      </c>
      <c r="J145" s="14" t="s">
        <v>71</v>
      </c>
      <c r="K145" s="14" t="s">
        <v>72</v>
      </c>
      <c r="L145" s="15">
        <v>6270</v>
      </c>
      <c r="M145" s="16">
        <v>45265</v>
      </c>
      <c r="N145" s="16">
        <v>45105</v>
      </c>
      <c r="O145" s="14" t="s">
        <v>18</v>
      </c>
      <c r="P145" s="14" t="s">
        <v>3</v>
      </c>
      <c r="S145" t="s">
        <v>11</v>
      </c>
      <c r="T145" t="s">
        <v>422</v>
      </c>
      <c r="U145" t="str">
        <f t="shared" si="8"/>
        <v>SCOTTMADDEN INC</v>
      </c>
    </row>
    <row r="146" spans="1:21" x14ac:dyDescent="0.25">
      <c r="A146" s="14" t="s">
        <v>224</v>
      </c>
      <c r="B146" s="14" t="s">
        <v>183</v>
      </c>
      <c r="C146" s="14" t="s">
        <v>225</v>
      </c>
      <c r="D146" s="52">
        <v>12</v>
      </c>
      <c r="E146" s="14" t="s">
        <v>185</v>
      </c>
      <c r="F146" s="14" t="s">
        <v>186</v>
      </c>
      <c r="G146" s="14" t="s">
        <v>187</v>
      </c>
      <c r="H146" s="14" t="s">
        <v>188</v>
      </c>
      <c r="I146" s="14" t="s">
        <v>187</v>
      </c>
      <c r="J146" s="14" t="s">
        <v>192</v>
      </c>
      <c r="K146" s="14" t="s">
        <v>193</v>
      </c>
      <c r="L146" s="15">
        <v>4222.0233280000002</v>
      </c>
      <c r="M146" s="16">
        <v>45266</v>
      </c>
      <c r="N146" s="16">
        <v>45216</v>
      </c>
      <c r="O146" s="14" t="s">
        <v>22</v>
      </c>
      <c r="P146" s="14" t="s">
        <v>3</v>
      </c>
      <c r="S146" t="s">
        <v>11</v>
      </c>
      <c r="T146" t="s">
        <v>422</v>
      </c>
      <c r="U146" t="str">
        <f t="shared" si="8"/>
        <v>TOWERS WATSON DELAWARE INC</v>
      </c>
    </row>
    <row r="147" spans="1:21" x14ac:dyDescent="0.25">
      <c r="A147" s="14" t="s">
        <v>176</v>
      </c>
      <c r="B147" s="14" t="s">
        <v>56</v>
      </c>
      <c r="C147" s="14" t="s">
        <v>177</v>
      </c>
      <c r="D147" s="52">
        <v>12</v>
      </c>
      <c r="E147" s="14" t="s">
        <v>76</v>
      </c>
      <c r="F147" s="14" t="s">
        <v>7</v>
      </c>
      <c r="G147" s="14" t="s">
        <v>178</v>
      </c>
      <c r="H147" s="14" t="s">
        <v>60</v>
      </c>
      <c r="I147" s="14" t="s">
        <v>179</v>
      </c>
      <c r="J147" s="14" t="s">
        <v>62</v>
      </c>
      <c r="K147" s="14" t="s">
        <v>63</v>
      </c>
      <c r="L147" s="15">
        <v>4.74</v>
      </c>
      <c r="M147" s="16">
        <v>45266</v>
      </c>
      <c r="N147" s="16">
        <v>45265</v>
      </c>
      <c r="O147" s="14" t="s">
        <v>64</v>
      </c>
      <c r="P147" s="14" t="s">
        <v>3</v>
      </c>
      <c r="S147" t="s">
        <v>5</v>
      </c>
      <c r="T147" t="s">
        <v>6</v>
      </c>
      <c r="U147" t="str">
        <f t="shared" ref="U147:U155" si="9">F147</f>
        <v>Business Meals</v>
      </c>
    </row>
    <row r="148" spans="1:21" x14ac:dyDescent="0.25">
      <c r="A148" s="14" t="s">
        <v>176</v>
      </c>
      <c r="B148" s="14" t="s">
        <v>56</v>
      </c>
      <c r="C148" s="14" t="s">
        <v>177</v>
      </c>
      <c r="D148" s="52">
        <v>12</v>
      </c>
      <c r="E148" s="14" t="s">
        <v>76</v>
      </c>
      <c r="F148" s="14" t="s">
        <v>7</v>
      </c>
      <c r="G148" s="14" t="s">
        <v>178</v>
      </c>
      <c r="H148" s="14" t="s">
        <v>60</v>
      </c>
      <c r="I148" s="14" t="s">
        <v>180</v>
      </c>
      <c r="J148" s="14" t="s">
        <v>62</v>
      </c>
      <c r="K148" s="14" t="s">
        <v>63</v>
      </c>
      <c r="L148" s="15">
        <v>5.03</v>
      </c>
      <c r="M148" s="16">
        <v>45266</v>
      </c>
      <c r="N148" s="16">
        <v>45265</v>
      </c>
      <c r="O148" s="14" t="s">
        <v>64</v>
      </c>
      <c r="P148" s="14" t="s">
        <v>3</v>
      </c>
      <c r="S148" t="s">
        <v>5</v>
      </c>
      <c r="T148" t="s">
        <v>6</v>
      </c>
      <c r="U148" t="str">
        <f t="shared" si="9"/>
        <v>Business Meals</v>
      </c>
    </row>
    <row r="149" spans="1:21" x14ac:dyDescent="0.25">
      <c r="A149" s="14" t="s">
        <v>176</v>
      </c>
      <c r="B149" s="14" t="s">
        <v>56</v>
      </c>
      <c r="C149" s="14" t="s">
        <v>177</v>
      </c>
      <c r="D149" s="52">
        <v>12</v>
      </c>
      <c r="E149" s="14" t="s">
        <v>58</v>
      </c>
      <c r="F149" s="14" t="s">
        <v>9</v>
      </c>
      <c r="G149" s="14" t="s">
        <v>178</v>
      </c>
      <c r="H149" s="14" t="s">
        <v>60</v>
      </c>
      <c r="I149" s="14" t="s">
        <v>181</v>
      </c>
      <c r="J149" s="14" t="s">
        <v>62</v>
      </c>
      <c r="K149" s="14" t="s">
        <v>63</v>
      </c>
      <c r="L149" s="15">
        <v>5.76</v>
      </c>
      <c r="M149" s="16">
        <v>45266</v>
      </c>
      <c r="N149" s="16">
        <v>45265</v>
      </c>
      <c r="O149" s="14" t="s">
        <v>64</v>
      </c>
      <c r="P149" s="14" t="s">
        <v>3</v>
      </c>
      <c r="S149" t="s">
        <v>5</v>
      </c>
      <c r="T149" t="s">
        <v>6</v>
      </c>
      <c r="U149" t="str">
        <f t="shared" si="9"/>
        <v>Employee Travel</v>
      </c>
    </row>
    <row r="150" spans="1:21" x14ac:dyDescent="0.25">
      <c r="A150" s="14" t="s">
        <v>176</v>
      </c>
      <c r="B150" s="14" t="s">
        <v>56</v>
      </c>
      <c r="C150" s="14" t="s">
        <v>177</v>
      </c>
      <c r="D150" s="52">
        <v>12</v>
      </c>
      <c r="E150" s="14" t="s">
        <v>58</v>
      </c>
      <c r="F150" s="14" t="s">
        <v>9</v>
      </c>
      <c r="G150" s="14" t="s">
        <v>178</v>
      </c>
      <c r="H150" s="14" t="s">
        <v>60</v>
      </c>
      <c r="I150" s="14" t="s">
        <v>181</v>
      </c>
      <c r="J150" s="14" t="s">
        <v>62</v>
      </c>
      <c r="K150" s="14" t="s">
        <v>63</v>
      </c>
      <c r="L150" s="15">
        <v>6.72</v>
      </c>
      <c r="M150" s="16">
        <v>45266</v>
      </c>
      <c r="N150" s="16">
        <v>45265</v>
      </c>
      <c r="O150" s="14" t="s">
        <v>64</v>
      </c>
      <c r="P150" s="14" t="s">
        <v>3</v>
      </c>
      <c r="S150" t="s">
        <v>5</v>
      </c>
      <c r="T150" t="s">
        <v>6</v>
      </c>
      <c r="U150" t="str">
        <f t="shared" si="9"/>
        <v>Employee Travel</v>
      </c>
    </row>
    <row r="151" spans="1:21" x14ac:dyDescent="0.25">
      <c r="A151" s="14" t="s">
        <v>176</v>
      </c>
      <c r="B151" s="14" t="s">
        <v>56</v>
      </c>
      <c r="C151" s="14" t="s">
        <v>177</v>
      </c>
      <c r="D151" s="52">
        <v>12</v>
      </c>
      <c r="E151" s="14" t="s">
        <v>58</v>
      </c>
      <c r="F151" s="14" t="s">
        <v>9</v>
      </c>
      <c r="G151" s="14" t="s">
        <v>178</v>
      </c>
      <c r="H151" s="14" t="s">
        <v>60</v>
      </c>
      <c r="I151" s="14" t="s">
        <v>181</v>
      </c>
      <c r="J151" s="14" t="s">
        <v>62</v>
      </c>
      <c r="K151" s="14" t="s">
        <v>63</v>
      </c>
      <c r="L151" s="15">
        <v>1.92</v>
      </c>
      <c r="M151" s="16">
        <v>45266</v>
      </c>
      <c r="N151" s="16">
        <v>45265</v>
      </c>
      <c r="O151" s="14" t="s">
        <v>64</v>
      </c>
      <c r="P151" s="14" t="s">
        <v>3</v>
      </c>
      <c r="S151" t="s">
        <v>5</v>
      </c>
      <c r="T151" t="s">
        <v>6</v>
      </c>
      <c r="U151" t="str">
        <f t="shared" si="9"/>
        <v>Employee Travel</v>
      </c>
    </row>
    <row r="152" spans="1:21" x14ac:dyDescent="0.25">
      <c r="A152" s="14" t="s">
        <v>176</v>
      </c>
      <c r="B152" s="14" t="s">
        <v>56</v>
      </c>
      <c r="C152" s="14" t="s">
        <v>177</v>
      </c>
      <c r="D152" s="52">
        <v>12</v>
      </c>
      <c r="E152" s="14" t="s">
        <v>58</v>
      </c>
      <c r="F152" s="14" t="s">
        <v>9</v>
      </c>
      <c r="G152" s="14" t="s">
        <v>178</v>
      </c>
      <c r="H152" s="14" t="s">
        <v>60</v>
      </c>
      <c r="I152" s="14" t="s">
        <v>181</v>
      </c>
      <c r="J152" s="14" t="s">
        <v>62</v>
      </c>
      <c r="K152" s="14" t="s">
        <v>63</v>
      </c>
      <c r="L152" s="15">
        <v>0.44</v>
      </c>
      <c r="M152" s="16">
        <v>45266</v>
      </c>
      <c r="N152" s="16">
        <v>45265</v>
      </c>
      <c r="O152" s="14" t="s">
        <v>64</v>
      </c>
      <c r="P152" s="14" t="s">
        <v>3</v>
      </c>
      <c r="S152" t="s">
        <v>5</v>
      </c>
      <c r="T152" t="s">
        <v>6</v>
      </c>
      <c r="U152" t="str">
        <f t="shared" si="9"/>
        <v>Employee Travel</v>
      </c>
    </row>
    <row r="153" spans="1:21" x14ac:dyDescent="0.25">
      <c r="A153" s="14" t="s">
        <v>176</v>
      </c>
      <c r="B153" s="14" t="s">
        <v>56</v>
      </c>
      <c r="C153" s="14" t="s">
        <v>177</v>
      </c>
      <c r="D153" s="52">
        <v>12</v>
      </c>
      <c r="E153" s="14" t="s">
        <v>58</v>
      </c>
      <c r="F153" s="14" t="s">
        <v>9</v>
      </c>
      <c r="G153" s="14" t="s">
        <v>178</v>
      </c>
      <c r="H153" s="14" t="s">
        <v>60</v>
      </c>
      <c r="I153" s="14" t="s">
        <v>181</v>
      </c>
      <c r="J153" s="14" t="s">
        <v>62</v>
      </c>
      <c r="K153" s="14" t="s">
        <v>63</v>
      </c>
      <c r="L153" s="15">
        <v>1.92</v>
      </c>
      <c r="M153" s="16">
        <v>45266</v>
      </c>
      <c r="N153" s="16">
        <v>45265</v>
      </c>
      <c r="O153" s="14" t="s">
        <v>64</v>
      </c>
      <c r="P153" s="14" t="s">
        <v>3</v>
      </c>
      <c r="S153" t="s">
        <v>5</v>
      </c>
      <c r="T153" t="s">
        <v>6</v>
      </c>
      <c r="U153" t="str">
        <f t="shared" si="9"/>
        <v>Employee Travel</v>
      </c>
    </row>
    <row r="154" spans="1:21" x14ac:dyDescent="0.25">
      <c r="A154" s="14" t="s">
        <v>176</v>
      </c>
      <c r="B154" s="14" t="s">
        <v>56</v>
      </c>
      <c r="C154" s="14" t="s">
        <v>177</v>
      </c>
      <c r="D154" s="52">
        <v>12</v>
      </c>
      <c r="E154" s="14" t="s">
        <v>58</v>
      </c>
      <c r="F154" s="14" t="s">
        <v>9</v>
      </c>
      <c r="G154" s="14" t="s">
        <v>178</v>
      </c>
      <c r="H154" s="14" t="s">
        <v>60</v>
      </c>
      <c r="I154" s="14" t="s">
        <v>181</v>
      </c>
      <c r="J154" s="14" t="s">
        <v>62</v>
      </c>
      <c r="K154" s="14" t="s">
        <v>63</v>
      </c>
      <c r="L154" s="15">
        <v>96</v>
      </c>
      <c r="M154" s="16">
        <v>45266</v>
      </c>
      <c r="N154" s="16">
        <v>45265</v>
      </c>
      <c r="O154" s="14" t="s">
        <v>64</v>
      </c>
      <c r="P154" s="14" t="s">
        <v>3</v>
      </c>
      <c r="S154" t="s">
        <v>5</v>
      </c>
      <c r="T154" t="s">
        <v>6</v>
      </c>
      <c r="U154" t="str">
        <f t="shared" si="9"/>
        <v>Employee Travel</v>
      </c>
    </row>
    <row r="155" spans="1:21" x14ac:dyDescent="0.25">
      <c r="A155" s="14" t="s">
        <v>176</v>
      </c>
      <c r="B155" s="14" t="s">
        <v>56</v>
      </c>
      <c r="C155" s="14" t="s">
        <v>177</v>
      </c>
      <c r="D155" s="52">
        <v>12</v>
      </c>
      <c r="E155" s="14" t="s">
        <v>58</v>
      </c>
      <c r="F155" s="14" t="s">
        <v>9</v>
      </c>
      <c r="G155" s="14" t="s">
        <v>178</v>
      </c>
      <c r="H155" s="14" t="s">
        <v>60</v>
      </c>
      <c r="I155" s="14" t="s">
        <v>181</v>
      </c>
      <c r="J155" s="14" t="s">
        <v>62</v>
      </c>
      <c r="K155" s="14" t="s">
        <v>63</v>
      </c>
      <c r="L155" s="15">
        <v>2.63</v>
      </c>
      <c r="M155" s="16">
        <v>45266</v>
      </c>
      <c r="N155" s="16">
        <v>45265</v>
      </c>
      <c r="O155" s="14" t="s">
        <v>64</v>
      </c>
      <c r="P155" s="14" t="s">
        <v>3</v>
      </c>
      <c r="S155" t="s">
        <v>5</v>
      </c>
      <c r="T155" t="s">
        <v>6</v>
      </c>
      <c r="U155" t="str">
        <f t="shared" si="9"/>
        <v>Employee Travel</v>
      </c>
    </row>
    <row r="156" spans="1:21" x14ac:dyDescent="0.25">
      <c r="A156" s="14" t="s">
        <v>245</v>
      </c>
      <c r="B156" s="14" t="s">
        <v>183</v>
      </c>
      <c r="C156" s="14" t="s">
        <v>246</v>
      </c>
      <c r="D156" s="52">
        <v>12</v>
      </c>
      <c r="E156" s="14" t="s">
        <v>185</v>
      </c>
      <c r="F156" s="14" t="s">
        <v>186</v>
      </c>
      <c r="G156" s="14" t="s">
        <v>187</v>
      </c>
      <c r="H156" s="14" t="s">
        <v>188</v>
      </c>
      <c r="I156" s="14" t="s">
        <v>187</v>
      </c>
      <c r="J156" s="14" t="s">
        <v>71</v>
      </c>
      <c r="K156" s="14" t="s">
        <v>72</v>
      </c>
      <c r="L156" s="15">
        <v>3037.5</v>
      </c>
      <c r="M156" s="16">
        <v>45275</v>
      </c>
      <c r="N156" s="16">
        <v>45260</v>
      </c>
      <c r="O156" s="14" t="s">
        <v>20</v>
      </c>
      <c r="P156" s="14" t="s">
        <v>3</v>
      </c>
      <c r="S156" t="s">
        <v>11</v>
      </c>
      <c r="T156" t="s">
        <v>422</v>
      </c>
      <c r="U156" t="str">
        <f>O156</f>
        <v>THE BRATTLE GROUP INC</v>
      </c>
    </row>
    <row r="157" spans="1:21" x14ac:dyDescent="0.25">
      <c r="A157" s="14" t="s">
        <v>301</v>
      </c>
      <c r="B157" s="14" t="s">
        <v>282</v>
      </c>
      <c r="C157" s="14" t="s">
        <v>302</v>
      </c>
      <c r="D157" s="52">
        <v>12</v>
      </c>
      <c r="E157" s="14" t="s">
        <v>185</v>
      </c>
      <c r="F157" s="14" t="s">
        <v>420</v>
      </c>
      <c r="G157" s="14" t="s">
        <v>187</v>
      </c>
      <c r="H157" s="14" t="s">
        <v>188</v>
      </c>
      <c r="I157" s="14" t="s">
        <v>187</v>
      </c>
      <c r="J157" s="14" t="s">
        <v>285</v>
      </c>
      <c r="K157" s="14" t="s">
        <v>286</v>
      </c>
      <c r="L157" s="15">
        <v>800</v>
      </c>
      <c r="M157" s="16">
        <v>45280</v>
      </c>
      <c r="N157" s="16">
        <v>45280</v>
      </c>
      <c r="O157" s="14" t="s">
        <v>15</v>
      </c>
      <c r="P157" s="14" t="s">
        <v>3</v>
      </c>
      <c r="S157" t="s">
        <v>11</v>
      </c>
      <c r="T157" t="s">
        <v>422</v>
      </c>
      <c r="U157" t="str">
        <f>F157</f>
        <v>Utilities International</v>
      </c>
    </row>
    <row r="158" spans="1:21" x14ac:dyDescent="0.25">
      <c r="A158" s="14" t="s">
        <v>277</v>
      </c>
      <c r="B158" s="14" t="s">
        <v>254</v>
      </c>
      <c r="C158" s="14" t="s">
        <v>278</v>
      </c>
      <c r="D158" s="52">
        <v>12</v>
      </c>
      <c r="E158" s="14" t="s">
        <v>256</v>
      </c>
      <c r="F158" s="14" t="s">
        <v>257</v>
      </c>
      <c r="G158" s="14" t="s">
        <v>258</v>
      </c>
      <c r="H158" s="14" t="s">
        <v>188</v>
      </c>
      <c r="I158" s="14" t="s">
        <v>187</v>
      </c>
      <c r="J158" s="14" t="s">
        <v>62</v>
      </c>
      <c r="K158" s="14" t="s">
        <v>63</v>
      </c>
      <c r="L158" s="15">
        <v>144277</v>
      </c>
      <c r="M158" s="16">
        <v>45281</v>
      </c>
      <c r="N158" s="16">
        <v>45246</v>
      </c>
      <c r="O158" s="14" t="s">
        <v>13</v>
      </c>
      <c r="P158" s="14" t="s">
        <v>3</v>
      </c>
      <c r="S158" t="s">
        <v>11</v>
      </c>
      <c r="T158" t="s">
        <v>12</v>
      </c>
      <c r="U158" t="str">
        <f>O158</f>
        <v>BAKER BOTTS LLP</v>
      </c>
    </row>
    <row r="159" spans="1:21" x14ac:dyDescent="0.25">
      <c r="A159" s="14" t="s">
        <v>247</v>
      </c>
      <c r="B159" s="14" t="s">
        <v>183</v>
      </c>
      <c r="C159" s="14" t="s">
        <v>248</v>
      </c>
      <c r="D159" s="52">
        <v>12</v>
      </c>
      <c r="E159" s="14" t="s">
        <v>185</v>
      </c>
      <c r="F159" s="14" t="s">
        <v>186</v>
      </c>
      <c r="G159" s="14" t="s">
        <v>187</v>
      </c>
      <c r="H159" s="14" t="s">
        <v>188</v>
      </c>
      <c r="I159" s="14" t="s">
        <v>249</v>
      </c>
      <c r="J159" s="14" t="s">
        <v>71</v>
      </c>
      <c r="K159" s="14" t="s">
        <v>72</v>
      </c>
      <c r="L159" s="15">
        <v>14490</v>
      </c>
      <c r="M159" s="16">
        <v>45281</v>
      </c>
      <c r="N159" s="16">
        <v>45260</v>
      </c>
      <c r="O159" s="14" t="s">
        <v>16</v>
      </c>
      <c r="P159" s="14" t="s">
        <v>3</v>
      </c>
      <c r="S159" t="s">
        <v>11</v>
      </c>
      <c r="T159" t="s">
        <v>422</v>
      </c>
      <c r="U159" t="str">
        <f>O159</f>
        <v>ITRON INC</v>
      </c>
    </row>
    <row r="160" spans="1:21" x14ac:dyDescent="0.25">
      <c r="A160" s="14" t="s">
        <v>250</v>
      </c>
      <c r="B160" s="14" t="s">
        <v>183</v>
      </c>
      <c r="C160" s="14" t="s">
        <v>251</v>
      </c>
      <c r="D160" s="52">
        <v>12</v>
      </c>
      <c r="E160" s="14" t="s">
        <v>185</v>
      </c>
      <c r="F160" s="14" t="s">
        <v>186</v>
      </c>
      <c r="G160" s="14" t="s">
        <v>187</v>
      </c>
      <c r="H160" s="14" t="s">
        <v>188</v>
      </c>
      <c r="I160" s="14" t="s">
        <v>252</v>
      </c>
      <c r="J160" s="14" t="s">
        <v>71</v>
      </c>
      <c r="K160" s="14" t="s">
        <v>72</v>
      </c>
      <c r="L160" s="15">
        <v>17850</v>
      </c>
      <c r="M160" s="16">
        <v>45281</v>
      </c>
      <c r="N160" s="16">
        <v>45279</v>
      </c>
      <c r="O160" s="14" t="s">
        <v>16</v>
      </c>
      <c r="P160" s="14" t="s">
        <v>3</v>
      </c>
      <c r="S160" t="s">
        <v>11</v>
      </c>
      <c r="T160" t="s">
        <v>422</v>
      </c>
      <c r="U160" t="str">
        <f>O160</f>
        <v>ITRON INC</v>
      </c>
    </row>
    <row r="161" spans="1:21" x14ac:dyDescent="0.25">
      <c r="A161" s="14" t="s">
        <v>279</v>
      </c>
      <c r="B161" s="14" t="s">
        <v>254</v>
      </c>
      <c r="C161" s="14" t="s">
        <v>280</v>
      </c>
      <c r="D161" s="52">
        <v>12</v>
      </c>
      <c r="E161" s="14" t="s">
        <v>256</v>
      </c>
      <c r="F161" s="14" t="s">
        <v>257</v>
      </c>
      <c r="G161" s="14" t="s">
        <v>258</v>
      </c>
      <c r="H161" s="14" t="s">
        <v>188</v>
      </c>
      <c r="I161" s="14" t="s">
        <v>187</v>
      </c>
      <c r="J161" s="14" t="s">
        <v>62</v>
      </c>
      <c r="K161" s="14" t="s">
        <v>63</v>
      </c>
      <c r="L161" s="15">
        <v>125879.6</v>
      </c>
      <c r="M161" s="16">
        <v>45282</v>
      </c>
      <c r="N161" s="16">
        <v>45267</v>
      </c>
      <c r="O161" s="14" t="s">
        <v>13</v>
      </c>
      <c r="P161" s="14" t="s">
        <v>3</v>
      </c>
      <c r="S161" t="s">
        <v>11</v>
      </c>
      <c r="T161" t="s">
        <v>12</v>
      </c>
      <c r="U161" t="str">
        <f>O161</f>
        <v>BAKER BOTTS LLP</v>
      </c>
    </row>
    <row r="162" spans="1:21" x14ac:dyDescent="0.25">
      <c r="A162" s="14" t="s">
        <v>303</v>
      </c>
      <c r="B162" s="14" t="s">
        <v>282</v>
      </c>
      <c r="C162" s="14" t="s">
        <v>304</v>
      </c>
      <c r="D162" s="52">
        <v>12</v>
      </c>
      <c r="E162" s="14" t="s">
        <v>185</v>
      </c>
      <c r="F162" s="14" t="s">
        <v>420</v>
      </c>
      <c r="G162" s="14" t="s">
        <v>187</v>
      </c>
      <c r="H162" s="14" t="s">
        <v>188</v>
      </c>
      <c r="I162" s="14" t="s">
        <v>187</v>
      </c>
      <c r="J162" s="14" t="s">
        <v>285</v>
      </c>
      <c r="K162" s="14" t="s">
        <v>286</v>
      </c>
      <c r="L162" s="15">
        <v>7015.04</v>
      </c>
      <c r="M162" s="16">
        <v>45289</v>
      </c>
      <c r="N162" s="16">
        <v>45289</v>
      </c>
      <c r="O162" s="14" t="s">
        <v>15</v>
      </c>
      <c r="P162" s="14" t="s">
        <v>3</v>
      </c>
      <c r="S162" t="s">
        <v>11</v>
      </c>
      <c r="T162" t="s">
        <v>422</v>
      </c>
      <c r="U162" t="str">
        <f>F162</f>
        <v>Utilities International</v>
      </c>
    </row>
    <row r="165" spans="1:21" x14ac:dyDescent="0.25">
      <c r="K165" s="14" t="s">
        <v>305</v>
      </c>
      <c r="L165" s="17">
        <f>SUM(L2:L164)</f>
        <v>888209.00798880006</v>
      </c>
    </row>
  </sheetData>
  <sortState xmlns:xlrd2="http://schemas.microsoft.com/office/spreadsheetml/2017/richdata2" ref="A2:U162">
    <sortCondition ref="D2:D162"/>
    <sortCondition ref="M2:M162"/>
  </sortState>
  <pageMargins left="0.7" right="0.7" top="0.75" bottom="0.75" header="0.3" footer="0.3"/>
  <pageSetup paperSize="17" scale="50" orientation="landscape" r:id="rId1"/>
  <headerFooter>
    <oddHeader>&amp;RDocket No. 56211
Exhibit MR-5
&amp;P of &amp;N</oddHeader>
  </headerFooter>
  <rowBreaks count="4" manualBreakCount="4">
    <brk id="30" max="16383" man="1"/>
    <brk id="60" max="16383" man="1"/>
    <brk id="90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34586-6616-482F-984C-B9E2F9AAA7BC}">
  <dimension ref="A1:R128"/>
  <sheetViews>
    <sheetView topLeftCell="H31" zoomScaleNormal="100" workbookViewId="0">
      <selection activeCell="B117" sqref="B98:B117"/>
    </sheetView>
  </sheetViews>
  <sheetFormatPr defaultRowHeight="15" x14ac:dyDescent="0.25"/>
  <cols>
    <col min="1" max="1" width="11.42578125" customWidth="1"/>
    <col min="3" max="3" width="15.140625" customWidth="1"/>
    <col min="4" max="4" width="9.7109375" customWidth="1"/>
    <col min="5" max="5" width="17" customWidth="1"/>
    <col min="6" max="6" width="11.7109375" customWidth="1"/>
    <col min="8" max="8" width="28.42578125" customWidth="1"/>
    <col min="9" max="9" width="29.5703125" customWidth="1"/>
    <col min="11" max="11" width="79.85546875" customWidth="1"/>
    <col min="12" max="12" width="12.7109375" customWidth="1"/>
    <col min="13" max="13" width="41.7109375" customWidth="1"/>
    <col min="14" max="14" width="15.140625" customWidth="1"/>
    <col min="15" max="15" width="13.5703125" customWidth="1"/>
    <col min="16" max="16" width="11.7109375" customWidth="1"/>
    <col min="17" max="17" width="21.42578125" customWidth="1"/>
    <col min="18" max="18" width="10.28515625" customWidth="1"/>
  </cols>
  <sheetData>
    <row r="1" spans="1:18" x14ac:dyDescent="0.25">
      <c r="A1" s="11" t="s">
        <v>306</v>
      </c>
      <c r="B1" s="11"/>
      <c r="C1" s="11"/>
      <c r="D1" s="11"/>
      <c r="E1" s="11"/>
      <c r="N1" s="6"/>
      <c r="O1" s="8"/>
      <c r="P1" s="8"/>
    </row>
    <row r="2" spans="1:18" x14ac:dyDescent="0.25">
      <c r="A2" s="11" t="s">
        <v>447</v>
      </c>
      <c r="B2" s="11"/>
      <c r="C2" s="11"/>
      <c r="D2" s="11"/>
      <c r="E2" s="11"/>
      <c r="N2" s="6"/>
      <c r="O2" s="8"/>
      <c r="P2" s="8"/>
    </row>
    <row r="3" spans="1:18" x14ac:dyDescent="0.25">
      <c r="A3" s="11" t="s">
        <v>308</v>
      </c>
      <c r="B3" s="11"/>
      <c r="C3" s="11"/>
      <c r="D3" s="11"/>
      <c r="E3" s="11"/>
      <c r="N3" s="6"/>
      <c r="O3" s="8"/>
      <c r="P3" s="8"/>
    </row>
    <row r="4" spans="1:18" x14ac:dyDescent="0.25">
      <c r="N4" s="6"/>
      <c r="O4" s="8"/>
      <c r="P4" s="8"/>
    </row>
    <row r="5" spans="1:18" ht="53.25" customHeight="1" thickBot="1" x14ac:dyDescent="0.3">
      <c r="A5" s="1" t="s">
        <v>309</v>
      </c>
      <c r="B5" s="1" t="s">
        <v>310</v>
      </c>
      <c r="C5" s="2" t="s">
        <v>34</v>
      </c>
      <c r="D5" s="2" t="s">
        <v>35</v>
      </c>
      <c r="E5" s="1" t="s">
        <v>36</v>
      </c>
      <c r="F5" s="2" t="s">
        <v>37</v>
      </c>
      <c r="G5" s="2" t="s">
        <v>38</v>
      </c>
      <c r="H5" s="3" t="s">
        <v>39</v>
      </c>
      <c r="I5" s="1" t="s">
        <v>40</v>
      </c>
      <c r="J5" s="1" t="s">
        <v>311</v>
      </c>
      <c r="K5" s="4" t="s">
        <v>312</v>
      </c>
      <c r="L5" s="1" t="s">
        <v>313</v>
      </c>
      <c r="M5" s="1" t="s">
        <v>314</v>
      </c>
      <c r="N5" s="5" t="s">
        <v>51</v>
      </c>
      <c r="O5" s="7" t="s">
        <v>46</v>
      </c>
      <c r="P5" s="7" t="s">
        <v>47</v>
      </c>
      <c r="Q5" s="1" t="s">
        <v>48</v>
      </c>
      <c r="R5" s="1" t="s">
        <v>49</v>
      </c>
    </row>
    <row r="6" spans="1:18" x14ac:dyDescent="0.25">
      <c r="A6">
        <v>4000</v>
      </c>
      <c r="B6" t="s">
        <v>315</v>
      </c>
      <c r="C6" t="s">
        <v>67</v>
      </c>
      <c r="D6" t="s">
        <v>56</v>
      </c>
      <c r="E6" t="s">
        <v>68</v>
      </c>
      <c r="F6" t="s">
        <v>28</v>
      </c>
      <c r="G6" t="s">
        <v>65</v>
      </c>
      <c r="H6" t="s">
        <v>10</v>
      </c>
      <c r="I6" t="s">
        <v>69</v>
      </c>
      <c r="J6" t="s">
        <v>60</v>
      </c>
      <c r="K6" t="s">
        <v>70</v>
      </c>
      <c r="L6" t="s">
        <v>71</v>
      </c>
      <c r="M6" t="s">
        <v>72</v>
      </c>
      <c r="N6" s="6">
        <v>57.79</v>
      </c>
      <c r="O6" s="8">
        <v>45042</v>
      </c>
      <c r="P6" s="8">
        <v>45041</v>
      </c>
      <c r="Q6" t="s">
        <v>64</v>
      </c>
      <c r="R6" t="s">
        <v>3</v>
      </c>
    </row>
    <row r="7" spans="1:18" x14ac:dyDescent="0.25">
      <c r="A7">
        <v>4000</v>
      </c>
      <c r="B7" t="s">
        <v>316</v>
      </c>
      <c r="C7" t="s">
        <v>67</v>
      </c>
      <c r="D7" t="s">
        <v>56</v>
      </c>
      <c r="E7" t="s">
        <v>68</v>
      </c>
      <c r="F7" t="s">
        <v>28</v>
      </c>
      <c r="G7" t="s">
        <v>58</v>
      </c>
      <c r="H7" t="s">
        <v>9</v>
      </c>
      <c r="I7" t="s">
        <v>69</v>
      </c>
      <c r="J7" t="s">
        <v>60</v>
      </c>
      <c r="K7" t="s">
        <v>73</v>
      </c>
      <c r="L7" t="s">
        <v>71</v>
      </c>
      <c r="M7" t="s">
        <v>72</v>
      </c>
      <c r="N7" s="6">
        <v>258</v>
      </c>
      <c r="O7" s="8">
        <v>45042</v>
      </c>
      <c r="P7" s="8">
        <v>45041</v>
      </c>
      <c r="Q7" t="s">
        <v>64</v>
      </c>
      <c r="R7" t="s">
        <v>3</v>
      </c>
    </row>
    <row r="8" spans="1:18" x14ac:dyDescent="0.25">
      <c r="A8">
        <v>4001</v>
      </c>
      <c r="B8" t="s">
        <v>315</v>
      </c>
      <c r="C8" t="s">
        <v>88</v>
      </c>
      <c r="D8" t="s">
        <v>56</v>
      </c>
      <c r="E8" t="s">
        <v>89</v>
      </c>
      <c r="F8" t="s">
        <v>29</v>
      </c>
      <c r="G8" t="s">
        <v>76</v>
      </c>
      <c r="H8" t="s">
        <v>7</v>
      </c>
      <c r="I8" t="s">
        <v>90</v>
      </c>
      <c r="J8" t="s">
        <v>60</v>
      </c>
      <c r="K8" t="s">
        <v>91</v>
      </c>
      <c r="L8" t="s">
        <v>71</v>
      </c>
      <c r="M8" t="s">
        <v>72</v>
      </c>
      <c r="N8" s="6">
        <v>29.53</v>
      </c>
      <c r="O8" s="8">
        <v>45050</v>
      </c>
      <c r="P8" s="8">
        <v>45049</v>
      </c>
      <c r="Q8" t="s">
        <v>64</v>
      </c>
      <c r="R8" t="s">
        <v>3</v>
      </c>
    </row>
    <row r="9" spans="1:18" x14ac:dyDescent="0.25">
      <c r="A9">
        <v>4002</v>
      </c>
      <c r="B9" t="s">
        <v>315</v>
      </c>
      <c r="C9" t="s">
        <v>55</v>
      </c>
      <c r="D9" t="s">
        <v>56</v>
      </c>
      <c r="E9" t="s">
        <v>57</v>
      </c>
      <c r="F9" t="s">
        <v>23</v>
      </c>
      <c r="G9" t="s">
        <v>58</v>
      </c>
      <c r="H9" t="s">
        <v>9</v>
      </c>
      <c r="I9" t="s">
        <v>59</v>
      </c>
      <c r="J9" t="s">
        <v>60</v>
      </c>
      <c r="K9" t="s">
        <v>61</v>
      </c>
      <c r="L9" t="s">
        <v>62</v>
      </c>
      <c r="M9" t="s">
        <v>63</v>
      </c>
      <c r="N9" s="6">
        <v>228</v>
      </c>
      <c r="O9" s="8">
        <v>44944</v>
      </c>
      <c r="P9" s="8">
        <v>44943</v>
      </c>
      <c r="Q9" t="s">
        <v>64</v>
      </c>
      <c r="R9" t="s">
        <v>3</v>
      </c>
    </row>
    <row r="10" spans="1:18" x14ac:dyDescent="0.25">
      <c r="A10">
        <v>4002</v>
      </c>
      <c r="B10" t="s">
        <v>316</v>
      </c>
      <c r="C10" t="s">
        <v>55</v>
      </c>
      <c r="D10" t="s">
        <v>56</v>
      </c>
      <c r="E10" t="s">
        <v>57</v>
      </c>
      <c r="F10" t="s">
        <v>23</v>
      </c>
      <c r="G10" t="s">
        <v>65</v>
      </c>
      <c r="H10" t="s">
        <v>10</v>
      </c>
      <c r="I10" t="s">
        <v>59</v>
      </c>
      <c r="J10" t="s">
        <v>60</v>
      </c>
      <c r="K10" t="s">
        <v>66</v>
      </c>
      <c r="L10" t="s">
        <v>62</v>
      </c>
      <c r="M10" t="s">
        <v>63</v>
      </c>
      <c r="N10" s="6">
        <v>52.38</v>
      </c>
      <c r="O10" s="8">
        <v>44944</v>
      </c>
      <c r="P10" s="8">
        <v>44943</v>
      </c>
      <c r="Q10" t="s">
        <v>64</v>
      </c>
      <c r="R10" t="s">
        <v>3</v>
      </c>
    </row>
    <row r="11" spans="1:18" x14ac:dyDescent="0.25">
      <c r="A11">
        <v>4003</v>
      </c>
      <c r="B11" t="s">
        <v>315</v>
      </c>
      <c r="C11" t="s">
        <v>74</v>
      </c>
      <c r="D11" t="s">
        <v>56</v>
      </c>
      <c r="E11" t="s">
        <v>75</v>
      </c>
      <c r="F11" t="s">
        <v>29</v>
      </c>
      <c r="G11" t="s">
        <v>76</v>
      </c>
      <c r="H11" t="s">
        <v>7</v>
      </c>
      <c r="I11" t="s">
        <v>77</v>
      </c>
      <c r="J11" t="s">
        <v>60</v>
      </c>
      <c r="K11" t="s">
        <v>78</v>
      </c>
      <c r="L11" t="s">
        <v>62</v>
      </c>
      <c r="M11" t="s">
        <v>63</v>
      </c>
      <c r="N11" s="6">
        <v>11.91</v>
      </c>
      <c r="O11" s="8">
        <v>45050</v>
      </c>
      <c r="P11" s="8">
        <v>45048</v>
      </c>
      <c r="Q11" t="s">
        <v>79</v>
      </c>
      <c r="R11" t="s">
        <v>3</v>
      </c>
    </row>
    <row r="12" spans="1:18" x14ac:dyDescent="0.25">
      <c r="A12">
        <v>4003</v>
      </c>
      <c r="B12" t="s">
        <v>316</v>
      </c>
      <c r="C12" t="s">
        <v>74</v>
      </c>
      <c r="D12" t="s">
        <v>56</v>
      </c>
      <c r="E12" t="s">
        <v>75</v>
      </c>
      <c r="F12" t="s">
        <v>29</v>
      </c>
      <c r="G12" t="s">
        <v>65</v>
      </c>
      <c r="H12" t="s">
        <v>10</v>
      </c>
      <c r="I12" t="s">
        <v>77</v>
      </c>
      <c r="J12" t="s">
        <v>60</v>
      </c>
      <c r="K12" t="s">
        <v>80</v>
      </c>
      <c r="L12" t="s">
        <v>62</v>
      </c>
      <c r="M12" t="s">
        <v>63</v>
      </c>
      <c r="N12" s="6">
        <v>30</v>
      </c>
      <c r="O12" s="8">
        <v>45050</v>
      </c>
      <c r="P12" s="8">
        <v>45048</v>
      </c>
      <c r="Q12" t="s">
        <v>79</v>
      </c>
      <c r="R12" t="s">
        <v>3</v>
      </c>
    </row>
    <row r="13" spans="1:18" x14ac:dyDescent="0.25">
      <c r="A13">
        <v>4003</v>
      </c>
      <c r="B13" t="s">
        <v>317</v>
      </c>
      <c r="C13" t="s">
        <v>74</v>
      </c>
      <c r="D13" t="s">
        <v>56</v>
      </c>
      <c r="E13" t="s">
        <v>75</v>
      </c>
      <c r="F13" t="s">
        <v>29</v>
      </c>
      <c r="G13" t="s">
        <v>76</v>
      </c>
      <c r="H13" t="s">
        <v>7</v>
      </c>
      <c r="I13" t="s">
        <v>77</v>
      </c>
      <c r="J13" t="s">
        <v>60</v>
      </c>
      <c r="K13" t="s">
        <v>81</v>
      </c>
      <c r="L13" t="s">
        <v>62</v>
      </c>
      <c r="M13" t="s">
        <v>63</v>
      </c>
      <c r="N13" s="6">
        <v>12.74</v>
      </c>
      <c r="O13" s="8">
        <v>45050</v>
      </c>
      <c r="P13" s="8">
        <v>45048</v>
      </c>
      <c r="Q13" t="s">
        <v>79</v>
      </c>
      <c r="R13" t="s">
        <v>3</v>
      </c>
    </row>
    <row r="14" spans="1:18" x14ac:dyDescent="0.25">
      <c r="A14">
        <v>4004</v>
      </c>
      <c r="B14" t="s">
        <v>315</v>
      </c>
      <c r="C14" t="s">
        <v>83</v>
      </c>
      <c r="D14" t="s">
        <v>56</v>
      </c>
      <c r="E14" t="s">
        <v>84</v>
      </c>
      <c r="F14" t="s">
        <v>29</v>
      </c>
      <c r="G14" t="s">
        <v>76</v>
      </c>
      <c r="H14" t="s">
        <v>7</v>
      </c>
      <c r="I14" t="s">
        <v>85</v>
      </c>
      <c r="J14" t="s">
        <v>60</v>
      </c>
      <c r="K14" t="s">
        <v>86</v>
      </c>
      <c r="L14" t="s">
        <v>62</v>
      </c>
      <c r="M14" t="s">
        <v>63</v>
      </c>
      <c r="N14" s="6">
        <v>10.06</v>
      </c>
      <c r="O14" s="8">
        <v>45054</v>
      </c>
      <c r="P14" s="8">
        <v>45048</v>
      </c>
      <c r="Q14" t="s">
        <v>79</v>
      </c>
      <c r="R14" t="s">
        <v>3</v>
      </c>
    </row>
    <row r="15" spans="1:18" x14ac:dyDescent="0.25">
      <c r="A15">
        <v>4005</v>
      </c>
      <c r="B15" t="s">
        <v>315</v>
      </c>
      <c r="C15" t="s">
        <v>98</v>
      </c>
      <c r="D15" t="s">
        <v>56</v>
      </c>
      <c r="E15" t="s">
        <v>99</v>
      </c>
      <c r="F15" t="s">
        <v>31</v>
      </c>
      <c r="G15" t="s">
        <v>76</v>
      </c>
      <c r="H15" t="s">
        <v>7</v>
      </c>
      <c r="I15" t="s">
        <v>100</v>
      </c>
      <c r="J15" t="s">
        <v>60</v>
      </c>
      <c r="K15" t="s">
        <v>101</v>
      </c>
      <c r="L15" t="s">
        <v>62</v>
      </c>
      <c r="M15" t="s">
        <v>63</v>
      </c>
      <c r="N15" s="6">
        <v>11.9</v>
      </c>
      <c r="O15" s="8">
        <v>45125</v>
      </c>
      <c r="P15" s="8">
        <v>45124</v>
      </c>
      <c r="Q15" t="s">
        <v>79</v>
      </c>
      <c r="R15" t="s">
        <v>3</v>
      </c>
    </row>
    <row r="16" spans="1:18" x14ac:dyDescent="0.25">
      <c r="A16">
        <v>4005</v>
      </c>
      <c r="B16" t="s">
        <v>316</v>
      </c>
      <c r="C16" t="s">
        <v>98</v>
      </c>
      <c r="D16" t="s">
        <v>56</v>
      </c>
      <c r="E16" t="s">
        <v>99</v>
      </c>
      <c r="F16" t="s">
        <v>31</v>
      </c>
      <c r="G16" t="s">
        <v>65</v>
      </c>
      <c r="H16" t="s">
        <v>10</v>
      </c>
      <c r="I16" t="s">
        <v>100</v>
      </c>
      <c r="J16" t="s">
        <v>60</v>
      </c>
      <c r="K16" t="s">
        <v>102</v>
      </c>
      <c r="L16" t="s">
        <v>62</v>
      </c>
      <c r="M16" t="s">
        <v>63</v>
      </c>
      <c r="N16" s="6">
        <v>30</v>
      </c>
      <c r="O16" s="8">
        <v>45125</v>
      </c>
      <c r="P16" s="8">
        <v>45124</v>
      </c>
      <c r="Q16" t="s">
        <v>79</v>
      </c>
      <c r="R16" t="s">
        <v>3</v>
      </c>
    </row>
    <row r="17" spans="1:18" x14ac:dyDescent="0.25">
      <c r="A17">
        <v>4005</v>
      </c>
      <c r="B17" t="s">
        <v>317</v>
      </c>
      <c r="C17" t="s">
        <v>98</v>
      </c>
      <c r="D17" t="s">
        <v>56</v>
      </c>
      <c r="E17" t="s">
        <v>99</v>
      </c>
      <c r="F17" t="s">
        <v>31</v>
      </c>
      <c r="G17" t="s">
        <v>76</v>
      </c>
      <c r="H17" t="s">
        <v>7</v>
      </c>
      <c r="I17" t="s">
        <v>100</v>
      </c>
      <c r="J17" t="s">
        <v>60</v>
      </c>
      <c r="K17" t="s">
        <v>103</v>
      </c>
      <c r="L17" t="s">
        <v>62</v>
      </c>
      <c r="M17" t="s">
        <v>63</v>
      </c>
      <c r="N17" s="6">
        <v>17.04</v>
      </c>
      <c r="O17" s="8">
        <v>45125</v>
      </c>
      <c r="P17" s="8">
        <v>45124</v>
      </c>
      <c r="Q17" t="s">
        <v>79</v>
      </c>
      <c r="R17" t="s">
        <v>3</v>
      </c>
    </row>
    <row r="18" spans="1:18" x14ac:dyDescent="0.25">
      <c r="A18">
        <v>4005</v>
      </c>
      <c r="B18" t="s">
        <v>318</v>
      </c>
      <c r="C18" t="s">
        <v>98</v>
      </c>
      <c r="D18" t="s">
        <v>56</v>
      </c>
      <c r="E18" t="s">
        <v>99</v>
      </c>
      <c r="F18" t="s">
        <v>31</v>
      </c>
      <c r="G18" t="s">
        <v>76</v>
      </c>
      <c r="H18" t="s">
        <v>7</v>
      </c>
      <c r="I18" t="s">
        <v>100</v>
      </c>
      <c r="J18" t="s">
        <v>60</v>
      </c>
      <c r="K18" t="s">
        <v>104</v>
      </c>
      <c r="L18" t="s">
        <v>62</v>
      </c>
      <c r="M18" t="s">
        <v>63</v>
      </c>
      <c r="N18" s="6">
        <v>17.04</v>
      </c>
      <c r="O18" s="8">
        <v>45125</v>
      </c>
      <c r="P18" s="8">
        <v>45124</v>
      </c>
      <c r="Q18" t="s">
        <v>79</v>
      </c>
      <c r="R18" t="s">
        <v>3</v>
      </c>
    </row>
    <row r="19" spans="1:18" x14ac:dyDescent="0.25">
      <c r="A19">
        <v>4005</v>
      </c>
      <c r="B19" t="s">
        <v>319</v>
      </c>
      <c r="C19" t="s">
        <v>98</v>
      </c>
      <c r="D19" t="s">
        <v>56</v>
      </c>
      <c r="E19" t="s">
        <v>99</v>
      </c>
      <c r="F19" t="s">
        <v>31</v>
      </c>
      <c r="G19" t="s">
        <v>76</v>
      </c>
      <c r="H19" t="s">
        <v>7</v>
      </c>
      <c r="I19" t="s">
        <v>100</v>
      </c>
      <c r="J19" t="s">
        <v>60</v>
      </c>
      <c r="K19" t="s">
        <v>105</v>
      </c>
      <c r="L19" t="s">
        <v>62</v>
      </c>
      <c r="M19" t="s">
        <v>63</v>
      </c>
      <c r="N19" s="6">
        <v>2.17</v>
      </c>
      <c r="O19" s="8">
        <v>45125</v>
      </c>
      <c r="P19" s="8">
        <v>45124</v>
      </c>
      <c r="Q19" t="s">
        <v>79</v>
      </c>
      <c r="R19" t="s">
        <v>3</v>
      </c>
    </row>
    <row r="20" spans="1:18" x14ac:dyDescent="0.25">
      <c r="A20">
        <v>4005</v>
      </c>
      <c r="B20" t="s">
        <v>320</v>
      </c>
      <c r="C20" t="s">
        <v>98</v>
      </c>
      <c r="D20" t="s">
        <v>56</v>
      </c>
      <c r="E20" t="s">
        <v>99</v>
      </c>
      <c r="F20" t="s">
        <v>31</v>
      </c>
      <c r="G20" t="s">
        <v>76</v>
      </c>
      <c r="H20" t="s">
        <v>7</v>
      </c>
      <c r="I20" t="s">
        <v>100</v>
      </c>
      <c r="J20" t="s">
        <v>60</v>
      </c>
      <c r="K20" t="s">
        <v>106</v>
      </c>
      <c r="L20" t="s">
        <v>62</v>
      </c>
      <c r="M20" t="s">
        <v>63</v>
      </c>
      <c r="N20" s="6">
        <v>14.34</v>
      </c>
      <c r="O20" s="8">
        <v>45125</v>
      </c>
      <c r="P20" s="8">
        <v>45124</v>
      </c>
      <c r="Q20" t="s">
        <v>79</v>
      </c>
      <c r="R20" t="s">
        <v>3</v>
      </c>
    </row>
    <row r="21" spans="1:18" x14ac:dyDescent="0.25">
      <c r="A21">
        <v>4005</v>
      </c>
      <c r="B21" t="s">
        <v>323</v>
      </c>
      <c r="C21" t="s">
        <v>98</v>
      </c>
      <c r="D21" t="s">
        <v>56</v>
      </c>
      <c r="E21" t="s">
        <v>99</v>
      </c>
      <c r="F21" t="s">
        <v>31</v>
      </c>
      <c r="G21" t="s">
        <v>65</v>
      </c>
      <c r="H21" t="s">
        <v>10</v>
      </c>
      <c r="I21" t="s">
        <v>100</v>
      </c>
      <c r="J21" t="s">
        <v>60</v>
      </c>
      <c r="K21" t="s">
        <v>109</v>
      </c>
      <c r="L21" t="s">
        <v>62</v>
      </c>
      <c r="M21" t="s">
        <v>63</v>
      </c>
      <c r="N21" s="6">
        <v>20</v>
      </c>
      <c r="O21" s="8">
        <v>45125</v>
      </c>
      <c r="P21" s="8">
        <v>45124</v>
      </c>
      <c r="Q21" t="s">
        <v>79</v>
      </c>
      <c r="R21" t="s">
        <v>3</v>
      </c>
    </row>
    <row r="22" spans="1:18" x14ac:dyDescent="0.25">
      <c r="A22">
        <v>4005</v>
      </c>
      <c r="B22" t="s">
        <v>324</v>
      </c>
      <c r="C22" t="s">
        <v>98</v>
      </c>
      <c r="D22" t="s">
        <v>56</v>
      </c>
      <c r="E22" t="s">
        <v>99</v>
      </c>
      <c r="F22" t="s">
        <v>31</v>
      </c>
      <c r="G22" t="s">
        <v>76</v>
      </c>
      <c r="H22" t="s">
        <v>7</v>
      </c>
      <c r="I22" t="s">
        <v>100</v>
      </c>
      <c r="J22" t="s">
        <v>60</v>
      </c>
      <c r="K22" t="s">
        <v>110</v>
      </c>
      <c r="L22" t="s">
        <v>62</v>
      </c>
      <c r="M22" t="s">
        <v>63</v>
      </c>
      <c r="N22" s="6">
        <v>17.04</v>
      </c>
      <c r="O22" s="8">
        <v>45125</v>
      </c>
      <c r="P22" s="8">
        <v>45124</v>
      </c>
      <c r="Q22" t="s">
        <v>79</v>
      </c>
      <c r="R22" t="s">
        <v>3</v>
      </c>
    </row>
    <row r="23" spans="1:18" x14ac:dyDescent="0.25">
      <c r="A23">
        <v>4005</v>
      </c>
      <c r="B23" t="s">
        <v>325</v>
      </c>
      <c r="C23" t="s">
        <v>98</v>
      </c>
      <c r="D23" t="s">
        <v>56</v>
      </c>
      <c r="E23" t="s">
        <v>99</v>
      </c>
      <c r="F23" t="s">
        <v>31</v>
      </c>
      <c r="G23" t="s">
        <v>65</v>
      </c>
      <c r="H23" t="s">
        <v>10</v>
      </c>
      <c r="I23" t="s">
        <v>100</v>
      </c>
      <c r="J23" t="s">
        <v>60</v>
      </c>
      <c r="K23" t="s">
        <v>111</v>
      </c>
      <c r="L23" t="s">
        <v>62</v>
      </c>
      <c r="M23" t="s">
        <v>63</v>
      </c>
      <c r="N23" s="6">
        <v>20</v>
      </c>
      <c r="O23" s="8">
        <v>45125</v>
      </c>
      <c r="P23" s="8">
        <v>45124</v>
      </c>
      <c r="Q23" t="s">
        <v>79</v>
      </c>
      <c r="R23" t="s">
        <v>3</v>
      </c>
    </row>
    <row r="24" spans="1:18" x14ac:dyDescent="0.25">
      <c r="A24">
        <v>4005</v>
      </c>
      <c r="B24" t="s">
        <v>326</v>
      </c>
      <c r="C24" t="s">
        <v>98</v>
      </c>
      <c r="D24" t="s">
        <v>56</v>
      </c>
      <c r="E24" t="s">
        <v>99</v>
      </c>
      <c r="F24" t="s">
        <v>31</v>
      </c>
      <c r="G24" t="s">
        <v>76</v>
      </c>
      <c r="H24" t="s">
        <v>7</v>
      </c>
      <c r="I24" t="s">
        <v>100</v>
      </c>
      <c r="J24" t="s">
        <v>60</v>
      </c>
      <c r="K24" t="s">
        <v>112</v>
      </c>
      <c r="L24" t="s">
        <v>62</v>
      </c>
      <c r="M24" t="s">
        <v>63</v>
      </c>
      <c r="N24" s="6">
        <v>11.53</v>
      </c>
      <c r="O24" s="8">
        <v>45125</v>
      </c>
      <c r="P24" s="8">
        <v>45124</v>
      </c>
      <c r="Q24" t="s">
        <v>79</v>
      </c>
      <c r="R24" t="s">
        <v>3</v>
      </c>
    </row>
    <row r="25" spans="1:18" x14ac:dyDescent="0.25">
      <c r="A25">
        <v>4005</v>
      </c>
      <c r="B25" t="s">
        <v>327</v>
      </c>
      <c r="C25" t="s">
        <v>98</v>
      </c>
      <c r="D25" t="s">
        <v>56</v>
      </c>
      <c r="E25" t="s">
        <v>99</v>
      </c>
      <c r="F25" t="s">
        <v>31</v>
      </c>
      <c r="G25" t="s">
        <v>76</v>
      </c>
      <c r="H25" t="s">
        <v>7</v>
      </c>
      <c r="I25" t="s">
        <v>100</v>
      </c>
      <c r="J25" t="s">
        <v>60</v>
      </c>
      <c r="K25" t="s">
        <v>113</v>
      </c>
      <c r="L25" t="s">
        <v>62</v>
      </c>
      <c r="M25" t="s">
        <v>63</v>
      </c>
      <c r="N25" s="6">
        <v>17.04</v>
      </c>
      <c r="O25" s="8">
        <v>45125</v>
      </c>
      <c r="P25" s="8">
        <v>45124</v>
      </c>
      <c r="Q25" t="s">
        <v>79</v>
      </c>
      <c r="R25" t="s">
        <v>3</v>
      </c>
    </row>
    <row r="26" spans="1:18" x14ac:dyDescent="0.25">
      <c r="A26">
        <v>4005</v>
      </c>
      <c r="B26" t="s">
        <v>328</v>
      </c>
      <c r="C26" t="s">
        <v>98</v>
      </c>
      <c r="D26" t="s">
        <v>56</v>
      </c>
      <c r="E26" t="s">
        <v>99</v>
      </c>
      <c r="F26" t="s">
        <v>31</v>
      </c>
      <c r="G26" t="s">
        <v>65</v>
      </c>
      <c r="H26" t="s">
        <v>10</v>
      </c>
      <c r="I26" t="s">
        <v>100</v>
      </c>
      <c r="J26" t="s">
        <v>60</v>
      </c>
      <c r="K26" t="s">
        <v>114</v>
      </c>
      <c r="L26" t="s">
        <v>62</v>
      </c>
      <c r="M26" t="s">
        <v>63</v>
      </c>
      <c r="N26" s="6">
        <v>20</v>
      </c>
      <c r="O26" s="8">
        <v>45125</v>
      </c>
      <c r="P26" s="8">
        <v>45124</v>
      </c>
      <c r="Q26" t="s">
        <v>79</v>
      </c>
      <c r="R26" t="s">
        <v>3</v>
      </c>
    </row>
    <row r="27" spans="1:18" x14ac:dyDescent="0.25">
      <c r="A27">
        <v>4005</v>
      </c>
      <c r="B27" t="s">
        <v>329</v>
      </c>
      <c r="C27" t="s">
        <v>98</v>
      </c>
      <c r="D27" t="s">
        <v>56</v>
      </c>
      <c r="E27" t="s">
        <v>99</v>
      </c>
      <c r="F27" t="s">
        <v>31</v>
      </c>
      <c r="G27" t="s">
        <v>65</v>
      </c>
      <c r="H27" t="s">
        <v>10</v>
      </c>
      <c r="I27" t="s">
        <v>100</v>
      </c>
      <c r="J27" t="s">
        <v>60</v>
      </c>
      <c r="K27" t="s">
        <v>115</v>
      </c>
      <c r="L27" t="s">
        <v>62</v>
      </c>
      <c r="M27" t="s">
        <v>63</v>
      </c>
      <c r="N27" s="6">
        <v>20</v>
      </c>
      <c r="O27" s="8">
        <v>45125</v>
      </c>
      <c r="P27" s="8">
        <v>45124</v>
      </c>
      <c r="Q27" t="s">
        <v>79</v>
      </c>
      <c r="R27" t="s">
        <v>3</v>
      </c>
    </row>
    <row r="28" spans="1:18" x14ac:dyDescent="0.25">
      <c r="A28">
        <v>4005</v>
      </c>
      <c r="B28" t="s">
        <v>330</v>
      </c>
      <c r="C28" t="s">
        <v>98</v>
      </c>
      <c r="D28" t="s">
        <v>56</v>
      </c>
      <c r="E28" t="s">
        <v>99</v>
      </c>
      <c r="F28" t="s">
        <v>31</v>
      </c>
      <c r="G28" t="s">
        <v>76</v>
      </c>
      <c r="H28" t="s">
        <v>7</v>
      </c>
      <c r="I28" t="s">
        <v>100</v>
      </c>
      <c r="J28" t="s">
        <v>60</v>
      </c>
      <c r="K28" t="s">
        <v>116</v>
      </c>
      <c r="L28" t="s">
        <v>62</v>
      </c>
      <c r="M28" t="s">
        <v>63</v>
      </c>
      <c r="N28" s="6">
        <v>10.83</v>
      </c>
      <c r="O28" s="8">
        <v>45125</v>
      </c>
      <c r="P28" s="8">
        <v>45124</v>
      </c>
      <c r="Q28" t="s">
        <v>79</v>
      </c>
      <c r="R28" t="s">
        <v>3</v>
      </c>
    </row>
    <row r="29" spans="1:18" x14ac:dyDescent="0.25">
      <c r="A29">
        <v>4005</v>
      </c>
      <c r="B29" t="s">
        <v>331</v>
      </c>
      <c r="C29" t="s">
        <v>98</v>
      </c>
      <c r="D29" t="s">
        <v>56</v>
      </c>
      <c r="E29" t="s">
        <v>99</v>
      </c>
      <c r="F29" t="s">
        <v>31</v>
      </c>
      <c r="G29" t="s">
        <v>76</v>
      </c>
      <c r="H29" t="s">
        <v>7</v>
      </c>
      <c r="I29" t="s">
        <v>100</v>
      </c>
      <c r="J29" t="s">
        <v>60</v>
      </c>
      <c r="K29" t="s">
        <v>117</v>
      </c>
      <c r="L29" t="s">
        <v>62</v>
      </c>
      <c r="M29" t="s">
        <v>63</v>
      </c>
      <c r="N29" s="6">
        <v>19.46</v>
      </c>
      <c r="O29" s="8">
        <v>45125</v>
      </c>
      <c r="P29" s="8">
        <v>45124</v>
      </c>
      <c r="Q29" t="s">
        <v>79</v>
      </c>
      <c r="R29" t="s">
        <v>3</v>
      </c>
    </row>
    <row r="30" spans="1:18" x14ac:dyDescent="0.25">
      <c r="A30">
        <v>4005</v>
      </c>
      <c r="B30" t="s">
        <v>332</v>
      </c>
      <c r="C30" t="s">
        <v>98</v>
      </c>
      <c r="D30" t="s">
        <v>56</v>
      </c>
      <c r="E30" t="s">
        <v>99</v>
      </c>
      <c r="F30" t="s">
        <v>31</v>
      </c>
      <c r="G30" t="s">
        <v>76</v>
      </c>
      <c r="H30" t="s">
        <v>7</v>
      </c>
      <c r="I30" t="s">
        <v>100</v>
      </c>
      <c r="J30" t="s">
        <v>60</v>
      </c>
      <c r="K30" t="s">
        <v>118</v>
      </c>
      <c r="L30" t="s">
        <v>62</v>
      </c>
      <c r="M30" t="s">
        <v>63</v>
      </c>
      <c r="N30" s="6">
        <v>14.15</v>
      </c>
      <c r="O30" s="8">
        <v>45125</v>
      </c>
      <c r="P30" s="8">
        <v>45124</v>
      </c>
      <c r="Q30" t="s">
        <v>79</v>
      </c>
      <c r="R30" t="s">
        <v>3</v>
      </c>
    </row>
    <row r="31" spans="1:18" x14ac:dyDescent="0.25">
      <c r="A31">
        <v>4005</v>
      </c>
      <c r="B31" t="s">
        <v>337</v>
      </c>
      <c r="C31" t="s">
        <v>98</v>
      </c>
      <c r="D31" t="s">
        <v>56</v>
      </c>
      <c r="E31" t="s">
        <v>99</v>
      </c>
      <c r="F31" t="s">
        <v>31</v>
      </c>
      <c r="G31" t="s">
        <v>58</v>
      </c>
      <c r="H31" t="s">
        <v>9</v>
      </c>
      <c r="I31" t="s">
        <v>100</v>
      </c>
      <c r="J31" t="s">
        <v>60</v>
      </c>
      <c r="K31" t="s">
        <v>119</v>
      </c>
      <c r="L31" t="s">
        <v>62</v>
      </c>
      <c r="M31" t="s">
        <v>63</v>
      </c>
      <c r="N31" s="6">
        <v>192</v>
      </c>
      <c r="O31" s="8">
        <v>45125</v>
      </c>
      <c r="P31" s="8">
        <v>45124</v>
      </c>
      <c r="Q31" t="s">
        <v>79</v>
      </c>
      <c r="R31" t="s">
        <v>3</v>
      </c>
    </row>
    <row r="32" spans="1:18" x14ac:dyDescent="0.25">
      <c r="A32">
        <v>4005</v>
      </c>
      <c r="B32" t="s">
        <v>338</v>
      </c>
      <c r="C32" t="s">
        <v>98</v>
      </c>
      <c r="D32" t="s">
        <v>56</v>
      </c>
      <c r="E32" t="s">
        <v>99</v>
      </c>
      <c r="F32" t="s">
        <v>31</v>
      </c>
      <c r="G32" t="s">
        <v>58</v>
      </c>
      <c r="H32" t="s">
        <v>9</v>
      </c>
      <c r="I32" t="s">
        <v>100</v>
      </c>
      <c r="J32" t="s">
        <v>60</v>
      </c>
      <c r="K32" t="s">
        <v>119</v>
      </c>
      <c r="L32" t="s">
        <v>62</v>
      </c>
      <c r="M32" t="s">
        <v>63</v>
      </c>
      <c r="N32" s="6">
        <v>38.79</v>
      </c>
      <c r="O32" s="8">
        <v>45125</v>
      </c>
      <c r="P32" s="8">
        <v>45124</v>
      </c>
      <c r="Q32" t="s">
        <v>79</v>
      </c>
      <c r="R32" t="s">
        <v>3</v>
      </c>
    </row>
    <row r="33" spans="1:18" x14ac:dyDescent="0.25">
      <c r="A33">
        <v>4006</v>
      </c>
      <c r="B33" t="s">
        <v>315</v>
      </c>
      <c r="C33" t="s">
        <v>120</v>
      </c>
      <c r="D33" t="s">
        <v>56</v>
      </c>
      <c r="E33" t="s">
        <v>121</v>
      </c>
      <c r="F33" t="s">
        <v>31</v>
      </c>
      <c r="G33" t="s">
        <v>76</v>
      </c>
      <c r="H33" t="s">
        <v>7</v>
      </c>
      <c r="I33" t="s">
        <v>122</v>
      </c>
      <c r="J33" t="s">
        <v>60</v>
      </c>
      <c r="K33" t="s">
        <v>123</v>
      </c>
      <c r="L33" t="s">
        <v>62</v>
      </c>
      <c r="M33" t="s">
        <v>63</v>
      </c>
      <c r="N33" s="6">
        <v>14.07</v>
      </c>
      <c r="O33" s="8">
        <v>45132</v>
      </c>
      <c r="P33" s="8">
        <v>45127</v>
      </c>
      <c r="Q33" t="s">
        <v>79</v>
      </c>
      <c r="R33" t="s">
        <v>3</v>
      </c>
    </row>
    <row r="34" spans="1:18" x14ac:dyDescent="0.25">
      <c r="A34">
        <v>4006</v>
      </c>
      <c r="B34" t="s">
        <v>316</v>
      </c>
      <c r="C34" t="s">
        <v>120</v>
      </c>
      <c r="D34" t="s">
        <v>56</v>
      </c>
      <c r="E34" t="s">
        <v>121</v>
      </c>
      <c r="F34" t="s">
        <v>31</v>
      </c>
      <c r="G34" t="s">
        <v>76</v>
      </c>
      <c r="H34" t="s">
        <v>7</v>
      </c>
      <c r="I34" t="s">
        <v>122</v>
      </c>
      <c r="J34" t="s">
        <v>60</v>
      </c>
      <c r="K34" t="s">
        <v>124</v>
      </c>
      <c r="L34" t="s">
        <v>62</v>
      </c>
      <c r="M34" t="s">
        <v>63</v>
      </c>
      <c r="N34" s="6">
        <v>17.32</v>
      </c>
      <c r="O34" s="8">
        <v>45132</v>
      </c>
      <c r="P34" s="8">
        <v>45127</v>
      </c>
      <c r="Q34" t="s">
        <v>79</v>
      </c>
      <c r="R34" t="s">
        <v>3</v>
      </c>
    </row>
    <row r="35" spans="1:18" x14ac:dyDescent="0.25">
      <c r="A35">
        <v>4006</v>
      </c>
      <c r="B35" t="s">
        <v>317</v>
      </c>
      <c r="C35" t="s">
        <v>120</v>
      </c>
      <c r="D35" t="s">
        <v>56</v>
      </c>
      <c r="E35" t="s">
        <v>121</v>
      </c>
      <c r="F35" t="s">
        <v>31</v>
      </c>
      <c r="G35" t="s">
        <v>65</v>
      </c>
      <c r="H35" t="s">
        <v>10</v>
      </c>
      <c r="I35" t="s">
        <v>122</v>
      </c>
      <c r="J35" t="s">
        <v>60</v>
      </c>
      <c r="K35" t="s">
        <v>125</v>
      </c>
      <c r="L35" t="s">
        <v>62</v>
      </c>
      <c r="M35" t="s">
        <v>63</v>
      </c>
      <c r="N35" s="6">
        <v>20</v>
      </c>
      <c r="O35" s="8">
        <v>45132</v>
      </c>
      <c r="P35" s="8">
        <v>45127</v>
      </c>
      <c r="Q35" t="s">
        <v>79</v>
      </c>
      <c r="R35" t="s">
        <v>3</v>
      </c>
    </row>
    <row r="36" spans="1:18" x14ac:dyDescent="0.25">
      <c r="A36">
        <v>4006</v>
      </c>
      <c r="B36" t="s">
        <v>318</v>
      </c>
      <c r="C36" t="s">
        <v>120</v>
      </c>
      <c r="D36" t="s">
        <v>56</v>
      </c>
      <c r="E36" t="s">
        <v>121</v>
      </c>
      <c r="F36" t="s">
        <v>31</v>
      </c>
      <c r="G36" t="s">
        <v>65</v>
      </c>
      <c r="H36" t="s">
        <v>10</v>
      </c>
      <c r="I36" t="s">
        <v>122</v>
      </c>
      <c r="J36" t="s">
        <v>60</v>
      </c>
      <c r="K36" t="s">
        <v>126</v>
      </c>
      <c r="L36" t="s">
        <v>62</v>
      </c>
      <c r="M36" t="s">
        <v>63</v>
      </c>
      <c r="N36" s="6">
        <v>12</v>
      </c>
      <c r="O36" s="8">
        <v>45132</v>
      </c>
      <c r="P36" s="8">
        <v>45127</v>
      </c>
      <c r="Q36" t="s">
        <v>79</v>
      </c>
      <c r="R36" t="s">
        <v>3</v>
      </c>
    </row>
    <row r="37" spans="1:18" x14ac:dyDescent="0.25">
      <c r="A37">
        <v>4007</v>
      </c>
      <c r="B37" t="s">
        <v>315</v>
      </c>
      <c r="C37" t="s">
        <v>127</v>
      </c>
      <c r="D37" t="s">
        <v>56</v>
      </c>
      <c r="E37" t="s">
        <v>128</v>
      </c>
      <c r="F37" t="s">
        <v>32</v>
      </c>
      <c r="G37" t="s">
        <v>76</v>
      </c>
      <c r="H37" t="s">
        <v>7</v>
      </c>
      <c r="I37" t="s">
        <v>129</v>
      </c>
      <c r="J37" t="s">
        <v>60</v>
      </c>
      <c r="K37" t="s">
        <v>130</v>
      </c>
      <c r="L37" t="s">
        <v>62</v>
      </c>
      <c r="M37" t="s">
        <v>63</v>
      </c>
      <c r="N37" s="6">
        <v>7.69</v>
      </c>
      <c r="O37" s="8">
        <v>45152</v>
      </c>
      <c r="P37" s="8">
        <v>45148</v>
      </c>
      <c r="Q37" t="s">
        <v>64</v>
      </c>
      <c r="R37" t="s">
        <v>3</v>
      </c>
    </row>
    <row r="38" spans="1:18" x14ac:dyDescent="0.25">
      <c r="A38">
        <v>4007</v>
      </c>
      <c r="B38" t="s">
        <v>317</v>
      </c>
      <c r="C38" t="s">
        <v>127</v>
      </c>
      <c r="D38" t="s">
        <v>56</v>
      </c>
      <c r="E38" t="s">
        <v>128</v>
      </c>
      <c r="F38" t="s">
        <v>32</v>
      </c>
      <c r="G38" t="s">
        <v>76</v>
      </c>
      <c r="H38" t="s">
        <v>7</v>
      </c>
      <c r="I38" t="s">
        <v>129</v>
      </c>
      <c r="J38" t="s">
        <v>60</v>
      </c>
      <c r="K38" t="s">
        <v>132</v>
      </c>
      <c r="L38" t="s">
        <v>62</v>
      </c>
      <c r="M38" t="s">
        <v>63</v>
      </c>
      <c r="N38" s="6">
        <v>9.23</v>
      </c>
      <c r="O38" s="8">
        <v>45152</v>
      </c>
      <c r="P38" s="8">
        <v>45148</v>
      </c>
      <c r="Q38" t="s">
        <v>64</v>
      </c>
      <c r="R38" t="s">
        <v>3</v>
      </c>
    </row>
    <row r="39" spans="1:18" x14ac:dyDescent="0.25">
      <c r="A39">
        <v>4007</v>
      </c>
      <c r="B39" t="s">
        <v>318</v>
      </c>
      <c r="C39" t="s">
        <v>127</v>
      </c>
      <c r="D39" t="s">
        <v>56</v>
      </c>
      <c r="E39" t="s">
        <v>128</v>
      </c>
      <c r="F39" t="s">
        <v>32</v>
      </c>
      <c r="G39" t="s">
        <v>76</v>
      </c>
      <c r="H39" t="s">
        <v>7</v>
      </c>
      <c r="I39" t="s">
        <v>129</v>
      </c>
      <c r="J39" t="s">
        <v>60</v>
      </c>
      <c r="K39" t="s">
        <v>133</v>
      </c>
      <c r="L39" t="s">
        <v>62</v>
      </c>
      <c r="M39" t="s">
        <v>63</v>
      </c>
      <c r="N39" s="6">
        <v>12.07</v>
      </c>
      <c r="O39" s="8">
        <v>45152</v>
      </c>
      <c r="P39" s="8">
        <v>45148</v>
      </c>
      <c r="Q39" t="s">
        <v>64</v>
      </c>
      <c r="R39" t="s">
        <v>3</v>
      </c>
    </row>
    <row r="40" spans="1:18" x14ac:dyDescent="0.25">
      <c r="A40">
        <v>4007</v>
      </c>
      <c r="B40" t="s">
        <v>319</v>
      </c>
      <c r="C40" t="s">
        <v>127</v>
      </c>
      <c r="D40" t="s">
        <v>56</v>
      </c>
      <c r="E40" t="s">
        <v>128</v>
      </c>
      <c r="F40" t="s">
        <v>32</v>
      </c>
      <c r="G40" t="s">
        <v>76</v>
      </c>
      <c r="H40" t="s">
        <v>7</v>
      </c>
      <c r="I40" t="s">
        <v>129</v>
      </c>
      <c r="J40" t="s">
        <v>60</v>
      </c>
      <c r="K40" t="s">
        <v>134</v>
      </c>
      <c r="L40" t="s">
        <v>62</v>
      </c>
      <c r="M40" t="s">
        <v>63</v>
      </c>
      <c r="N40" s="6">
        <v>9.4700000000000006</v>
      </c>
      <c r="O40" s="8">
        <v>45152</v>
      </c>
      <c r="P40" s="8">
        <v>45148</v>
      </c>
      <c r="Q40" t="s">
        <v>64</v>
      </c>
      <c r="R40" t="s">
        <v>3</v>
      </c>
    </row>
    <row r="41" spans="1:18" x14ac:dyDescent="0.25">
      <c r="A41">
        <v>4007</v>
      </c>
      <c r="B41" t="s">
        <v>320</v>
      </c>
      <c r="C41" t="s">
        <v>127</v>
      </c>
      <c r="D41" t="s">
        <v>56</v>
      </c>
      <c r="E41" t="s">
        <v>128</v>
      </c>
      <c r="F41" t="s">
        <v>32</v>
      </c>
      <c r="G41" t="s">
        <v>58</v>
      </c>
      <c r="H41" t="s">
        <v>9</v>
      </c>
      <c r="I41" t="s">
        <v>129</v>
      </c>
      <c r="J41" t="s">
        <v>60</v>
      </c>
      <c r="K41" t="s">
        <v>135</v>
      </c>
      <c r="L41" t="s">
        <v>62</v>
      </c>
      <c r="M41" t="s">
        <v>63</v>
      </c>
      <c r="N41" s="6">
        <v>192</v>
      </c>
      <c r="O41" s="8">
        <v>45152</v>
      </c>
      <c r="P41" s="8">
        <v>45148</v>
      </c>
      <c r="Q41" t="s">
        <v>64</v>
      </c>
      <c r="R41" t="s">
        <v>3</v>
      </c>
    </row>
    <row r="42" spans="1:18" x14ac:dyDescent="0.25">
      <c r="A42">
        <v>4007</v>
      </c>
      <c r="B42" t="s">
        <v>321</v>
      </c>
      <c r="C42" t="s">
        <v>127</v>
      </c>
      <c r="D42" t="s">
        <v>56</v>
      </c>
      <c r="E42" t="s">
        <v>128</v>
      </c>
      <c r="F42" t="s">
        <v>32</v>
      </c>
      <c r="G42" t="s">
        <v>58</v>
      </c>
      <c r="H42" t="s">
        <v>9</v>
      </c>
      <c r="I42" t="s">
        <v>129</v>
      </c>
      <c r="J42" t="s">
        <v>60</v>
      </c>
      <c r="K42" t="s">
        <v>135</v>
      </c>
      <c r="L42" t="s">
        <v>62</v>
      </c>
      <c r="M42" t="s">
        <v>63</v>
      </c>
      <c r="N42" s="6">
        <v>38.79</v>
      </c>
      <c r="O42" s="8">
        <v>45152</v>
      </c>
      <c r="P42" s="8">
        <v>45148</v>
      </c>
      <c r="Q42" t="s">
        <v>64</v>
      </c>
      <c r="R42" t="s">
        <v>3</v>
      </c>
    </row>
    <row r="43" spans="1:18" x14ac:dyDescent="0.25">
      <c r="A43">
        <v>4007</v>
      </c>
      <c r="B43" t="s">
        <v>322</v>
      </c>
      <c r="C43" t="s">
        <v>127</v>
      </c>
      <c r="D43" t="s">
        <v>56</v>
      </c>
      <c r="E43" t="s">
        <v>128</v>
      </c>
      <c r="F43" t="s">
        <v>32</v>
      </c>
      <c r="G43" t="s">
        <v>58</v>
      </c>
      <c r="H43" t="s">
        <v>9</v>
      </c>
      <c r="I43" t="s">
        <v>129</v>
      </c>
      <c r="J43" t="s">
        <v>60</v>
      </c>
      <c r="K43" t="s">
        <v>135</v>
      </c>
      <c r="L43" t="s">
        <v>62</v>
      </c>
      <c r="M43" t="s">
        <v>63</v>
      </c>
      <c r="N43" s="6">
        <v>192</v>
      </c>
      <c r="O43" s="8">
        <v>45152</v>
      </c>
      <c r="P43" s="8">
        <v>45148</v>
      </c>
      <c r="Q43" t="s">
        <v>64</v>
      </c>
      <c r="R43" t="s">
        <v>3</v>
      </c>
    </row>
    <row r="44" spans="1:18" x14ac:dyDescent="0.25">
      <c r="A44">
        <v>4007</v>
      </c>
      <c r="B44" t="s">
        <v>323</v>
      </c>
      <c r="C44" t="s">
        <v>127</v>
      </c>
      <c r="D44" t="s">
        <v>56</v>
      </c>
      <c r="E44" t="s">
        <v>128</v>
      </c>
      <c r="F44" t="s">
        <v>32</v>
      </c>
      <c r="G44" t="s">
        <v>58</v>
      </c>
      <c r="H44" t="s">
        <v>9</v>
      </c>
      <c r="I44" t="s">
        <v>129</v>
      </c>
      <c r="J44" t="s">
        <v>60</v>
      </c>
      <c r="K44" t="s">
        <v>135</v>
      </c>
      <c r="L44" t="s">
        <v>62</v>
      </c>
      <c r="M44" t="s">
        <v>63</v>
      </c>
      <c r="N44" s="6">
        <v>38.79</v>
      </c>
      <c r="O44" s="8">
        <v>45152</v>
      </c>
      <c r="P44" s="8">
        <v>45148</v>
      </c>
      <c r="Q44" t="s">
        <v>64</v>
      </c>
      <c r="R44" t="s">
        <v>3</v>
      </c>
    </row>
    <row r="45" spans="1:18" x14ac:dyDescent="0.25">
      <c r="A45">
        <v>4007</v>
      </c>
      <c r="B45" t="s">
        <v>324</v>
      </c>
      <c r="C45" t="s">
        <v>127</v>
      </c>
      <c r="D45" t="s">
        <v>56</v>
      </c>
      <c r="E45" t="s">
        <v>128</v>
      </c>
      <c r="F45" t="s">
        <v>32</v>
      </c>
      <c r="G45" t="s">
        <v>58</v>
      </c>
      <c r="H45" t="s">
        <v>9</v>
      </c>
      <c r="I45" t="s">
        <v>129</v>
      </c>
      <c r="J45" t="s">
        <v>60</v>
      </c>
      <c r="K45" t="s">
        <v>135</v>
      </c>
      <c r="L45" t="s">
        <v>62</v>
      </c>
      <c r="M45" t="s">
        <v>63</v>
      </c>
      <c r="N45" s="6">
        <v>192</v>
      </c>
      <c r="O45" s="8">
        <v>45152</v>
      </c>
      <c r="P45" s="8">
        <v>45148</v>
      </c>
      <c r="Q45" t="s">
        <v>64</v>
      </c>
      <c r="R45" t="s">
        <v>3</v>
      </c>
    </row>
    <row r="46" spans="1:18" x14ac:dyDescent="0.25">
      <c r="A46">
        <v>4007</v>
      </c>
      <c r="B46" t="s">
        <v>325</v>
      </c>
      <c r="C46" t="s">
        <v>127</v>
      </c>
      <c r="D46" t="s">
        <v>56</v>
      </c>
      <c r="E46" t="s">
        <v>128</v>
      </c>
      <c r="F46" t="s">
        <v>32</v>
      </c>
      <c r="G46" t="s">
        <v>58</v>
      </c>
      <c r="H46" t="s">
        <v>9</v>
      </c>
      <c r="I46" t="s">
        <v>129</v>
      </c>
      <c r="J46" t="s">
        <v>60</v>
      </c>
      <c r="K46" t="s">
        <v>135</v>
      </c>
      <c r="L46" t="s">
        <v>62</v>
      </c>
      <c r="M46" t="s">
        <v>63</v>
      </c>
      <c r="N46" s="6">
        <v>38.79</v>
      </c>
      <c r="O46" s="8">
        <v>45152</v>
      </c>
      <c r="P46" s="8">
        <v>45148</v>
      </c>
      <c r="Q46" t="s">
        <v>64</v>
      </c>
      <c r="R46" t="s">
        <v>3</v>
      </c>
    </row>
    <row r="47" spans="1:18" x14ac:dyDescent="0.25">
      <c r="A47">
        <v>4008</v>
      </c>
      <c r="B47" t="s">
        <v>315</v>
      </c>
      <c r="C47" t="s">
        <v>136</v>
      </c>
      <c r="D47" t="s">
        <v>56</v>
      </c>
      <c r="E47" t="s">
        <v>137</v>
      </c>
      <c r="F47" t="s">
        <v>32</v>
      </c>
      <c r="G47" t="s">
        <v>65</v>
      </c>
      <c r="H47" t="s">
        <v>10</v>
      </c>
      <c r="I47" t="s">
        <v>138</v>
      </c>
      <c r="J47" t="s">
        <v>60</v>
      </c>
      <c r="K47" t="s">
        <v>139</v>
      </c>
      <c r="L47" t="s">
        <v>62</v>
      </c>
      <c r="M47" t="s">
        <v>63</v>
      </c>
      <c r="N47" s="6">
        <v>20</v>
      </c>
      <c r="O47" s="8">
        <v>45154</v>
      </c>
      <c r="P47" s="8">
        <v>45148</v>
      </c>
      <c r="Q47" t="s">
        <v>79</v>
      </c>
      <c r="R47" t="s">
        <v>3</v>
      </c>
    </row>
    <row r="48" spans="1:18" x14ac:dyDescent="0.25">
      <c r="A48">
        <v>4008</v>
      </c>
      <c r="B48" t="s">
        <v>316</v>
      </c>
      <c r="C48" t="s">
        <v>136</v>
      </c>
      <c r="D48" t="s">
        <v>56</v>
      </c>
      <c r="E48" t="s">
        <v>137</v>
      </c>
      <c r="F48" t="s">
        <v>32</v>
      </c>
      <c r="G48" t="s">
        <v>65</v>
      </c>
      <c r="H48" t="s">
        <v>10</v>
      </c>
      <c r="I48" t="s">
        <v>138</v>
      </c>
      <c r="J48" t="s">
        <v>60</v>
      </c>
      <c r="K48" t="s">
        <v>140</v>
      </c>
      <c r="L48" t="s">
        <v>62</v>
      </c>
      <c r="M48" t="s">
        <v>63</v>
      </c>
      <c r="N48" s="6">
        <v>20</v>
      </c>
      <c r="O48" s="8">
        <v>45154</v>
      </c>
      <c r="P48" s="8">
        <v>45148</v>
      </c>
      <c r="Q48" t="s">
        <v>79</v>
      </c>
      <c r="R48" t="s">
        <v>3</v>
      </c>
    </row>
    <row r="49" spans="1:18" x14ac:dyDescent="0.25">
      <c r="A49">
        <v>4008</v>
      </c>
      <c r="B49" t="s">
        <v>317</v>
      </c>
      <c r="C49" t="s">
        <v>136</v>
      </c>
      <c r="D49" t="s">
        <v>56</v>
      </c>
      <c r="E49" t="s">
        <v>137</v>
      </c>
      <c r="F49" t="s">
        <v>32</v>
      </c>
      <c r="G49" t="s">
        <v>76</v>
      </c>
      <c r="H49" t="s">
        <v>7</v>
      </c>
      <c r="I49" t="s">
        <v>138</v>
      </c>
      <c r="J49" t="s">
        <v>60</v>
      </c>
      <c r="K49" t="s">
        <v>141</v>
      </c>
      <c r="L49" t="s">
        <v>62</v>
      </c>
      <c r="M49" t="s">
        <v>63</v>
      </c>
      <c r="N49" s="6">
        <v>25.96</v>
      </c>
      <c r="O49" s="8">
        <v>45154</v>
      </c>
      <c r="P49" s="8">
        <v>45148</v>
      </c>
      <c r="Q49" t="s">
        <v>79</v>
      </c>
      <c r="R49" t="s">
        <v>3</v>
      </c>
    </row>
    <row r="50" spans="1:18" x14ac:dyDescent="0.25">
      <c r="A50">
        <v>4008</v>
      </c>
      <c r="B50" t="s">
        <v>318</v>
      </c>
      <c r="C50" t="s">
        <v>136</v>
      </c>
      <c r="D50" t="s">
        <v>56</v>
      </c>
      <c r="E50" t="s">
        <v>137</v>
      </c>
      <c r="F50" t="s">
        <v>32</v>
      </c>
      <c r="G50" t="s">
        <v>76</v>
      </c>
      <c r="H50" t="s">
        <v>7</v>
      </c>
      <c r="I50" t="s">
        <v>138</v>
      </c>
      <c r="J50" t="s">
        <v>60</v>
      </c>
      <c r="K50" t="s">
        <v>142</v>
      </c>
      <c r="L50" t="s">
        <v>62</v>
      </c>
      <c r="M50" t="s">
        <v>63</v>
      </c>
      <c r="N50" s="6">
        <v>17.32</v>
      </c>
      <c r="O50" s="8">
        <v>45154</v>
      </c>
      <c r="P50" s="8">
        <v>45148</v>
      </c>
      <c r="Q50" t="s">
        <v>79</v>
      </c>
      <c r="R50" t="s">
        <v>3</v>
      </c>
    </row>
    <row r="51" spans="1:18" x14ac:dyDescent="0.25">
      <c r="A51">
        <v>4008</v>
      </c>
      <c r="B51" t="s">
        <v>319</v>
      </c>
      <c r="C51" t="s">
        <v>136</v>
      </c>
      <c r="D51" t="s">
        <v>56</v>
      </c>
      <c r="E51" t="s">
        <v>137</v>
      </c>
      <c r="F51" t="s">
        <v>32</v>
      </c>
      <c r="G51" t="s">
        <v>65</v>
      </c>
      <c r="H51" t="s">
        <v>10</v>
      </c>
      <c r="I51" t="s">
        <v>138</v>
      </c>
      <c r="J51" t="s">
        <v>60</v>
      </c>
      <c r="K51" t="s">
        <v>82</v>
      </c>
      <c r="L51" t="s">
        <v>62</v>
      </c>
      <c r="M51" t="s">
        <v>63</v>
      </c>
      <c r="N51" s="6">
        <v>214.19</v>
      </c>
      <c r="O51" s="8">
        <v>45154</v>
      </c>
      <c r="P51" s="8">
        <v>45148</v>
      </c>
      <c r="Q51" t="s">
        <v>79</v>
      </c>
      <c r="R51" t="s">
        <v>3</v>
      </c>
    </row>
    <row r="52" spans="1:18" x14ac:dyDescent="0.25">
      <c r="A52">
        <v>4008</v>
      </c>
      <c r="B52" t="s">
        <v>320</v>
      </c>
      <c r="C52" t="s">
        <v>136</v>
      </c>
      <c r="D52" t="s">
        <v>56</v>
      </c>
      <c r="E52" t="s">
        <v>137</v>
      </c>
      <c r="F52" t="s">
        <v>32</v>
      </c>
      <c r="G52" t="s">
        <v>65</v>
      </c>
      <c r="H52" t="s">
        <v>10</v>
      </c>
      <c r="I52" t="s">
        <v>138</v>
      </c>
      <c r="J52" t="s">
        <v>60</v>
      </c>
      <c r="K52" t="s">
        <v>82</v>
      </c>
      <c r="L52" t="s">
        <v>62</v>
      </c>
      <c r="M52" t="s">
        <v>63</v>
      </c>
      <c r="N52" s="6">
        <v>214.19</v>
      </c>
      <c r="O52" s="8">
        <v>45154</v>
      </c>
      <c r="P52" s="8">
        <v>45148</v>
      </c>
      <c r="Q52" t="s">
        <v>79</v>
      </c>
      <c r="R52" t="s">
        <v>3</v>
      </c>
    </row>
    <row r="53" spans="1:18" x14ac:dyDescent="0.25">
      <c r="A53">
        <v>4009</v>
      </c>
      <c r="B53" t="s">
        <v>315</v>
      </c>
      <c r="C53" s="14" t="s">
        <v>147</v>
      </c>
      <c r="D53" s="14" t="s">
        <v>56</v>
      </c>
      <c r="E53" s="14" t="s">
        <v>148</v>
      </c>
      <c r="F53" s="14" t="s">
        <v>24</v>
      </c>
      <c r="G53" s="14" t="s">
        <v>58</v>
      </c>
      <c r="H53" s="14" t="s">
        <v>9</v>
      </c>
      <c r="I53" s="14" t="s">
        <v>149</v>
      </c>
      <c r="J53" s="14" t="s">
        <v>60</v>
      </c>
      <c r="K53" s="14" t="s">
        <v>150</v>
      </c>
      <c r="L53" s="14" t="s">
        <v>62</v>
      </c>
      <c r="M53" s="14" t="s">
        <v>63</v>
      </c>
      <c r="N53" s="22">
        <v>131.5</v>
      </c>
      <c r="O53" s="16">
        <v>45215</v>
      </c>
      <c r="P53" s="16">
        <v>45212</v>
      </c>
      <c r="Q53" s="14" t="s">
        <v>64</v>
      </c>
      <c r="R53" s="14" t="s">
        <v>3</v>
      </c>
    </row>
    <row r="54" spans="1:18" x14ac:dyDescent="0.25">
      <c r="A54">
        <v>4009</v>
      </c>
      <c r="B54" t="s">
        <v>316</v>
      </c>
      <c r="C54" s="14" t="s">
        <v>147</v>
      </c>
      <c r="D54" s="14" t="s">
        <v>56</v>
      </c>
      <c r="E54" s="14" t="s">
        <v>148</v>
      </c>
      <c r="F54" s="14" t="s">
        <v>24</v>
      </c>
      <c r="G54" s="14" t="s">
        <v>76</v>
      </c>
      <c r="H54" s="14" t="s">
        <v>7</v>
      </c>
      <c r="I54" s="14" t="s">
        <v>149</v>
      </c>
      <c r="J54" s="14" t="s">
        <v>60</v>
      </c>
      <c r="K54" s="14" t="s">
        <v>151</v>
      </c>
      <c r="L54" s="14" t="s">
        <v>62</v>
      </c>
      <c r="M54" s="14" t="s">
        <v>63</v>
      </c>
      <c r="N54" s="22">
        <v>5.03</v>
      </c>
      <c r="O54" s="16">
        <v>45215</v>
      </c>
      <c r="P54" s="16">
        <v>45212</v>
      </c>
      <c r="Q54" s="14" t="s">
        <v>64</v>
      </c>
      <c r="R54" s="14" t="s">
        <v>3</v>
      </c>
    </row>
    <row r="55" spans="1:18" x14ac:dyDescent="0.25">
      <c r="A55">
        <v>4009</v>
      </c>
      <c r="B55" s="24" t="s">
        <v>317</v>
      </c>
      <c r="C55" s="25" t="s">
        <v>147</v>
      </c>
      <c r="D55" s="25" t="s">
        <v>56</v>
      </c>
      <c r="E55" s="25" t="s">
        <v>148</v>
      </c>
      <c r="F55" s="25" t="s">
        <v>24</v>
      </c>
      <c r="G55" s="25" t="s">
        <v>58</v>
      </c>
      <c r="H55" s="25" t="s">
        <v>9</v>
      </c>
      <c r="I55" s="25" t="s">
        <v>149</v>
      </c>
      <c r="J55" s="25" t="s">
        <v>60</v>
      </c>
      <c r="K55" s="25" t="s">
        <v>152</v>
      </c>
      <c r="L55" s="25" t="s">
        <v>62</v>
      </c>
      <c r="M55" s="25" t="s">
        <v>63</v>
      </c>
      <c r="N55" s="26">
        <v>8.49</v>
      </c>
      <c r="O55" s="27">
        <v>45215</v>
      </c>
      <c r="P55" s="27">
        <v>45212</v>
      </c>
      <c r="Q55" s="25" t="s">
        <v>64</v>
      </c>
      <c r="R55" s="25" t="s">
        <v>3</v>
      </c>
    </row>
    <row r="56" spans="1:18" x14ac:dyDescent="0.25">
      <c r="A56">
        <v>4009</v>
      </c>
      <c r="B56" t="s">
        <v>318</v>
      </c>
      <c r="C56" s="14" t="s">
        <v>147</v>
      </c>
      <c r="D56" s="14" t="s">
        <v>56</v>
      </c>
      <c r="E56" s="14" t="s">
        <v>148</v>
      </c>
      <c r="F56" s="14" t="s">
        <v>24</v>
      </c>
      <c r="G56" s="14" t="s">
        <v>76</v>
      </c>
      <c r="H56" s="14" t="s">
        <v>7</v>
      </c>
      <c r="I56" s="14" t="s">
        <v>149</v>
      </c>
      <c r="J56" s="14" t="s">
        <v>60</v>
      </c>
      <c r="K56" s="14" t="s">
        <v>153</v>
      </c>
      <c r="L56" s="14" t="s">
        <v>62</v>
      </c>
      <c r="M56" s="14" t="s">
        <v>63</v>
      </c>
      <c r="N56" s="22">
        <v>8</v>
      </c>
      <c r="O56" s="16">
        <v>45215</v>
      </c>
      <c r="P56" s="16">
        <v>45212</v>
      </c>
      <c r="Q56" s="14" t="s">
        <v>64</v>
      </c>
      <c r="R56" s="14" t="s">
        <v>3</v>
      </c>
    </row>
    <row r="57" spans="1:18" x14ac:dyDescent="0.25">
      <c r="A57">
        <v>4009</v>
      </c>
      <c r="B57" t="s">
        <v>319</v>
      </c>
      <c r="C57" s="14" t="s">
        <v>147</v>
      </c>
      <c r="D57" s="14" t="s">
        <v>56</v>
      </c>
      <c r="E57" s="14" t="s">
        <v>148</v>
      </c>
      <c r="F57" s="14" t="s">
        <v>24</v>
      </c>
      <c r="G57" s="14" t="s">
        <v>76</v>
      </c>
      <c r="H57" s="14" t="s">
        <v>7</v>
      </c>
      <c r="I57" s="14" t="s">
        <v>149</v>
      </c>
      <c r="J57" s="14" t="s">
        <v>60</v>
      </c>
      <c r="K57" s="14" t="s">
        <v>154</v>
      </c>
      <c r="L57" s="14" t="s">
        <v>62</v>
      </c>
      <c r="M57" s="14" t="s">
        <v>63</v>
      </c>
      <c r="N57" s="22">
        <v>4.24</v>
      </c>
      <c r="O57" s="16">
        <v>45215</v>
      </c>
      <c r="P57" s="16">
        <v>45212</v>
      </c>
      <c r="Q57" s="14" t="s">
        <v>64</v>
      </c>
      <c r="R57" s="14" t="s">
        <v>3</v>
      </c>
    </row>
    <row r="58" spans="1:18" x14ac:dyDescent="0.25">
      <c r="A58">
        <v>4009</v>
      </c>
      <c r="B58" t="s">
        <v>320</v>
      </c>
      <c r="C58" s="14" t="s">
        <v>147</v>
      </c>
      <c r="D58" s="14" t="s">
        <v>56</v>
      </c>
      <c r="E58" s="14" t="s">
        <v>148</v>
      </c>
      <c r="F58" s="14" t="s">
        <v>24</v>
      </c>
      <c r="G58" s="14" t="s">
        <v>76</v>
      </c>
      <c r="H58" s="14" t="s">
        <v>7</v>
      </c>
      <c r="I58" s="14" t="s">
        <v>149</v>
      </c>
      <c r="J58" s="14" t="s">
        <v>60</v>
      </c>
      <c r="K58" s="14" t="s">
        <v>155</v>
      </c>
      <c r="L58" s="14" t="s">
        <v>62</v>
      </c>
      <c r="M58" s="14" t="s">
        <v>63</v>
      </c>
      <c r="N58" s="22">
        <v>17.91</v>
      </c>
      <c r="O58" s="16">
        <v>45215</v>
      </c>
      <c r="P58" s="16">
        <v>45212</v>
      </c>
      <c r="Q58" s="14" t="s">
        <v>64</v>
      </c>
      <c r="R58" s="14" t="s">
        <v>3</v>
      </c>
    </row>
    <row r="59" spans="1:18" x14ac:dyDescent="0.25">
      <c r="A59">
        <v>4009</v>
      </c>
      <c r="B59" t="s">
        <v>321</v>
      </c>
      <c r="C59" s="14" t="s">
        <v>147</v>
      </c>
      <c r="D59" s="14" t="s">
        <v>56</v>
      </c>
      <c r="E59" s="14" t="s">
        <v>148</v>
      </c>
      <c r="F59" s="14" t="s">
        <v>24</v>
      </c>
      <c r="G59" s="14" t="s">
        <v>76</v>
      </c>
      <c r="H59" s="14" t="s">
        <v>7</v>
      </c>
      <c r="I59" s="14" t="s">
        <v>149</v>
      </c>
      <c r="J59" s="14" t="s">
        <v>60</v>
      </c>
      <c r="K59" s="14" t="s">
        <v>156</v>
      </c>
      <c r="L59" s="14" t="s">
        <v>62</v>
      </c>
      <c r="M59" s="14" t="s">
        <v>63</v>
      </c>
      <c r="N59" s="22">
        <v>3.81</v>
      </c>
      <c r="O59" s="16">
        <v>45215</v>
      </c>
      <c r="P59" s="16">
        <v>45212</v>
      </c>
      <c r="Q59" s="14" t="s">
        <v>64</v>
      </c>
      <c r="R59" s="14" t="s">
        <v>3</v>
      </c>
    </row>
    <row r="60" spans="1:18" x14ac:dyDescent="0.25">
      <c r="A60">
        <v>4009</v>
      </c>
      <c r="B60" t="s">
        <v>322</v>
      </c>
      <c r="C60" s="14" t="s">
        <v>147</v>
      </c>
      <c r="D60" s="14" t="s">
        <v>56</v>
      </c>
      <c r="E60" s="14" t="s">
        <v>148</v>
      </c>
      <c r="F60" s="14" t="s">
        <v>24</v>
      </c>
      <c r="G60" s="14" t="s">
        <v>76</v>
      </c>
      <c r="H60" s="14" t="s">
        <v>7</v>
      </c>
      <c r="I60" s="14" t="s">
        <v>149</v>
      </c>
      <c r="J60" s="14" t="s">
        <v>60</v>
      </c>
      <c r="K60" s="14" t="s">
        <v>157</v>
      </c>
      <c r="L60" s="14" t="s">
        <v>62</v>
      </c>
      <c r="M60" s="14" t="s">
        <v>63</v>
      </c>
      <c r="N60" s="22">
        <v>5.03</v>
      </c>
      <c r="O60" s="16">
        <v>45215</v>
      </c>
      <c r="P60" s="16">
        <v>45212</v>
      </c>
      <c r="Q60" s="14" t="s">
        <v>64</v>
      </c>
      <c r="R60" s="14" t="s">
        <v>3</v>
      </c>
    </row>
    <row r="61" spans="1:18" x14ac:dyDescent="0.25">
      <c r="A61">
        <v>4009</v>
      </c>
      <c r="B61" s="24" t="s">
        <v>323</v>
      </c>
      <c r="C61" s="25" t="s">
        <v>147</v>
      </c>
      <c r="D61" s="25" t="s">
        <v>56</v>
      </c>
      <c r="E61" s="25" t="s">
        <v>148</v>
      </c>
      <c r="F61" s="25" t="s">
        <v>24</v>
      </c>
      <c r="G61" s="25" t="s">
        <v>58</v>
      </c>
      <c r="H61" s="25" t="s">
        <v>9</v>
      </c>
      <c r="I61" s="25" t="s">
        <v>149</v>
      </c>
      <c r="J61" s="25" t="s">
        <v>60</v>
      </c>
      <c r="K61" s="25" t="s">
        <v>158</v>
      </c>
      <c r="L61" s="25" t="s">
        <v>62</v>
      </c>
      <c r="M61" s="25" t="s">
        <v>63</v>
      </c>
      <c r="N61" s="26">
        <v>5.76</v>
      </c>
      <c r="O61" s="27">
        <v>45215</v>
      </c>
      <c r="P61" s="27">
        <v>45212</v>
      </c>
      <c r="Q61" s="25" t="s">
        <v>64</v>
      </c>
      <c r="R61" s="25" t="s">
        <v>3</v>
      </c>
    </row>
    <row r="62" spans="1:18" x14ac:dyDescent="0.25">
      <c r="A62">
        <v>4009</v>
      </c>
      <c r="B62" s="24" t="s">
        <v>324</v>
      </c>
      <c r="C62" s="25" t="s">
        <v>147</v>
      </c>
      <c r="D62" s="25" t="s">
        <v>56</v>
      </c>
      <c r="E62" s="25" t="s">
        <v>148</v>
      </c>
      <c r="F62" s="25" t="s">
        <v>24</v>
      </c>
      <c r="G62" s="25" t="s">
        <v>58</v>
      </c>
      <c r="H62" s="25" t="s">
        <v>9</v>
      </c>
      <c r="I62" s="25" t="s">
        <v>149</v>
      </c>
      <c r="J62" s="25" t="s">
        <v>60</v>
      </c>
      <c r="K62" s="25" t="s">
        <v>158</v>
      </c>
      <c r="L62" s="25" t="s">
        <v>62</v>
      </c>
      <c r="M62" s="25" t="s">
        <v>63</v>
      </c>
      <c r="N62" s="26">
        <v>6.72</v>
      </c>
      <c r="O62" s="27">
        <v>45215</v>
      </c>
      <c r="P62" s="27">
        <v>45212</v>
      </c>
      <c r="Q62" s="25" t="s">
        <v>64</v>
      </c>
      <c r="R62" s="25" t="s">
        <v>3</v>
      </c>
    </row>
    <row r="63" spans="1:18" x14ac:dyDescent="0.25">
      <c r="A63">
        <v>4009</v>
      </c>
      <c r="B63" s="24" t="s">
        <v>325</v>
      </c>
      <c r="C63" s="25" t="s">
        <v>147</v>
      </c>
      <c r="D63" s="25" t="s">
        <v>56</v>
      </c>
      <c r="E63" s="25" t="s">
        <v>148</v>
      </c>
      <c r="F63" s="25" t="s">
        <v>24</v>
      </c>
      <c r="G63" s="25" t="s">
        <v>58</v>
      </c>
      <c r="H63" s="25" t="s">
        <v>9</v>
      </c>
      <c r="I63" s="25" t="s">
        <v>149</v>
      </c>
      <c r="J63" s="25" t="s">
        <v>60</v>
      </c>
      <c r="K63" s="25" t="s">
        <v>158</v>
      </c>
      <c r="L63" s="25" t="s">
        <v>62</v>
      </c>
      <c r="M63" s="25" t="s">
        <v>63</v>
      </c>
      <c r="N63" s="26">
        <v>1.92</v>
      </c>
      <c r="O63" s="27">
        <v>45215</v>
      </c>
      <c r="P63" s="27">
        <v>45212</v>
      </c>
      <c r="Q63" s="25" t="s">
        <v>64</v>
      </c>
      <c r="R63" s="25" t="s">
        <v>3</v>
      </c>
    </row>
    <row r="64" spans="1:18" x14ac:dyDescent="0.25">
      <c r="A64">
        <v>4009</v>
      </c>
      <c r="B64" s="24" t="s">
        <v>326</v>
      </c>
      <c r="C64" s="25" t="s">
        <v>147</v>
      </c>
      <c r="D64" s="25" t="s">
        <v>56</v>
      </c>
      <c r="E64" s="25" t="s">
        <v>148</v>
      </c>
      <c r="F64" s="25" t="s">
        <v>24</v>
      </c>
      <c r="G64" s="25" t="s">
        <v>58</v>
      </c>
      <c r="H64" s="25" t="s">
        <v>9</v>
      </c>
      <c r="I64" s="25" t="s">
        <v>149</v>
      </c>
      <c r="J64" s="25" t="s">
        <v>60</v>
      </c>
      <c r="K64" s="25" t="s">
        <v>158</v>
      </c>
      <c r="L64" s="25" t="s">
        <v>62</v>
      </c>
      <c r="M64" s="25" t="s">
        <v>63</v>
      </c>
      <c r="N64" s="26">
        <v>0.44</v>
      </c>
      <c r="O64" s="27">
        <v>45215</v>
      </c>
      <c r="P64" s="27">
        <v>45212</v>
      </c>
      <c r="Q64" s="25" t="s">
        <v>64</v>
      </c>
      <c r="R64" s="25" t="s">
        <v>3</v>
      </c>
    </row>
    <row r="65" spans="1:18" x14ac:dyDescent="0.25">
      <c r="A65">
        <v>4009</v>
      </c>
      <c r="B65" s="24" t="s">
        <v>327</v>
      </c>
      <c r="C65" s="25" t="s">
        <v>147</v>
      </c>
      <c r="D65" s="25" t="s">
        <v>56</v>
      </c>
      <c r="E65" s="25" t="s">
        <v>148</v>
      </c>
      <c r="F65" s="25" t="s">
        <v>24</v>
      </c>
      <c r="G65" s="25" t="s">
        <v>58</v>
      </c>
      <c r="H65" s="25" t="s">
        <v>9</v>
      </c>
      <c r="I65" s="25" t="s">
        <v>149</v>
      </c>
      <c r="J65" s="25" t="s">
        <v>60</v>
      </c>
      <c r="K65" s="25" t="s">
        <v>158</v>
      </c>
      <c r="L65" s="25" t="s">
        <v>62</v>
      </c>
      <c r="M65" s="25" t="s">
        <v>63</v>
      </c>
      <c r="N65" s="26">
        <v>1.92</v>
      </c>
      <c r="O65" s="27">
        <v>45215</v>
      </c>
      <c r="P65" s="27">
        <v>45212</v>
      </c>
      <c r="Q65" s="25" t="s">
        <v>64</v>
      </c>
      <c r="R65" s="25" t="s">
        <v>3</v>
      </c>
    </row>
    <row r="66" spans="1:18" x14ac:dyDescent="0.25">
      <c r="A66">
        <v>4009</v>
      </c>
      <c r="B66" t="s">
        <v>328</v>
      </c>
      <c r="C66" s="14" t="s">
        <v>147</v>
      </c>
      <c r="D66" s="14" t="s">
        <v>56</v>
      </c>
      <c r="E66" s="14" t="s">
        <v>148</v>
      </c>
      <c r="F66" s="14" t="s">
        <v>24</v>
      </c>
      <c r="G66" s="14" t="s">
        <v>58</v>
      </c>
      <c r="H66" s="14" t="s">
        <v>9</v>
      </c>
      <c r="I66" s="14" t="s">
        <v>149</v>
      </c>
      <c r="J66" s="14" t="s">
        <v>60</v>
      </c>
      <c r="K66" s="14" t="s">
        <v>158</v>
      </c>
      <c r="L66" s="14" t="s">
        <v>62</v>
      </c>
      <c r="M66" s="14" t="s">
        <v>63</v>
      </c>
      <c r="N66" s="22">
        <v>96</v>
      </c>
      <c r="O66" s="16">
        <v>45215</v>
      </c>
      <c r="P66" s="16">
        <v>45212</v>
      </c>
      <c r="Q66" s="14" t="s">
        <v>64</v>
      </c>
      <c r="R66" s="14" t="s">
        <v>3</v>
      </c>
    </row>
    <row r="67" spans="1:18" x14ac:dyDescent="0.25">
      <c r="A67">
        <v>4009</v>
      </c>
      <c r="B67" t="s">
        <v>330</v>
      </c>
      <c r="C67" s="14" t="s">
        <v>147</v>
      </c>
      <c r="D67" s="14" t="s">
        <v>56</v>
      </c>
      <c r="E67" s="14" t="s">
        <v>148</v>
      </c>
      <c r="F67" s="14" t="s">
        <v>24</v>
      </c>
      <c r="G67" s="14" t="s">
        <v>58</v>
      </c>
      <c r="H67" s="14" t="s">
        <v>9</v>
      </c>
      <c r="I67" s="14" t="s">
        <v>149</v>
      </c>
      <c r="J67" s="14" t="s">
        <v>60</v>
      </c>
      <c r="K67" s="14" t="s">
        <v>158</v>
      </c>
      <c r="L67" s="14" t="s">
        <v>62</v>
      </c>
      <c r="M67" s="14" t="s">
        <v>63</v>
      </c>
      <c r="N67" s="22">
        <v>5.76</v>
      </c>
      <c r="O67" s="16">
        <v>45215</v>
      </c>
      <c r="P67" s="16">
        <v>45212</v>
      </c>
      <c r="Q67" s="14" t="s">
        <v>64</v>
      </c>
      <c r="R67" s="14" t="s">
        <v>3</v>
      </c>
    </row>
    <row r="68" spans="1:18" x14ac:dyDescent="0.25">
      <c r="A68">
        <v>4009</v>
      </c>
      <c r="B68" t="s">
        <v>331</v>
      </c>
      <c r="C68" s="14" t="s">
        <v>147</v>
      </c>
      <c r="D68" s="14" t="s">
        <v>56</v>
      </c>
      <c r="E68" s="14" t="s">
        <v>148</v>
      </c>
      <c r="F68" s="14" t="s">
        <v>24</v>
      </c>
      <c r="G68" s="14" t="s">
        <v>58</v>
      </c>
      <c r="H68" s="14" t="s">
        <v>9</v>
      </c>
      <c r="I68" s="14" t="s">
        <v>149</v>
      </c>
      <c r="J68" s="14" t="s">
        <v>60</v>
      </c>
      <c r="K68" s="14" t="s">
        <v>158</v>
      </c>
      <c r="L68" s="14" t="s">
        <v>62</v>
      </c>
      <c r="M68" s="14" t="s">
        <v>63</v>
      </c>
      <c r="N68" s="22">
        <v>6.72</v>
      </c>
      <c r="O68" s="16">
        <v>45215</v>
      </c>
      <c r="P68" s="16">
        <v>45212</v>
      </c>
      <c r="Q68" s="14" t="s">
        <v>64</v>
      </c>
      <c r="R68" s="14" t="s">
        <v>3</v>
      </c>
    </row>
    <row r="69" spans="1:18" x14ac:dyDescent="0.25">
      <c r="A69">
        <v>4009</v>
      </c>
      <c r="B69" t="s">
        <v>332</v>
      </c>
      <c r="C69" s="14" t="s">
        <v>147</v>
      </c>
      <c r="D69" s="14" t="s">
        <v>56</v>
      </c>
      <c r="E69" s="14" t="s">
        <v>148</v>
      </c>
      <c r="F69" s="14" t="s">
        <v>24</v>
      </c>
      <c r="G69" s="14" t="s">
        <v>58</v>
      </c>
      <c r="H69" s="14" t="s">
        <v>9</v>
      </c>
      <c r="I69" s="14" t="s">
        <v>149</v>
      </c>
      <c r="J69" s="14" t="s">
        <v>60</v>
      </c>
      <c r="K69" s="14" t="s">
        <v>158</v>
      </c>
      <c r="L69" s="14" t="s">
        <v>62</v>
      </c>
      <c r="M69" s="14" t="s">
        <v>63</v>
      </c>
      <c r="N69" s="22">
        <v>1.92</v>
      </c>
      <c r="O69" s="16">
        <v>45215</v>
      </c>
      <c r="P69" s="16">
        <v>45212</v>
      </c>
      <c r="Q69" s="14" t="s">
        <v>64</v>
      </c>
      <c r="R69" s="14" t="s">
        <v>3</v>
      </c>
    </row>
    <row r="70" spans="1:18" x14ac:dyDescent="0.25">
      <c r="A70">
        <v>4009</v>
      </c>
      <c r="B70" t="s">
        <v>333</v>
      </c>
      <c r="C70" s="14" t="s">
        <v>147</v>
      </c>
      <c r="D70" s="14" t="s">
        <v>56</v>
      </c>
      <c r="E70" s="14" t="s">
        <v>148</v>
      </c>
      <c r="F70" s="14" t="s">
        <v>24</v>
      </c>
      <c r="G70" s="14" t="s">
        <v>58</v>
      </c>
      <c r="H70" s="14" t="s">
        <v>9</v>
      </c>
      <c r="I70" s="14" t="s">
        <v>149</v>
      </c>
      <c r="J70" s="14" t="s">
        <v>60</v>
      </c>
      <c r="K70" s="14" t="s">
        <v>158</v>
      </c>
      <c r="L70" s="14" t="s">
        <v>62</v>
      </c>
      <c r="M70" s="14" t="s">
        <v>63</v>
      </c>
      <c r="N70" s="22">
        <v>0.44</v>
      </c>
      <c r="O70" s="16">
        <v>45215</v>
      </c>
      <c r="P70" s="16">
        <v>45212</v>
      </c>
      <c r="Q70" s="14" t="s">
        <v>64</v>
      </c>
      <c r="R70" s="14" t="s">
        <v>3</v>
      </c>
    </row>
    <row r="71" spans="1:18" x14ac:dyDescent="0.25">
      <c r="A71">
        <v>4009</v>
      </c>
      <c r="B71" t="s">
        <v>334</v>
      </c>
      <c r="C71" s="14" t="s">
        <v>147</v>
      </c>
      <c r="D71" s="14" t="s">
        <v>56</v>
      </c>
      <c r="E71" s="14" t="s">
        <v>148</v>
      </c>
      <c r="F71" s="14" t="s">
        <v>24</v>
      </c>
      <c r="G71" s="14" t="s">
        <v>58</v>
      </c>
      <c r="H71" s="14" t="s">
        <v>9</v>
      </c>
      <c r="I71" s="14" t="s">
        <v>149</v>
      </c>
      <c r="J71" s="14" t="s">
        <v>60</v>
      </c>
      <c r="K71" s="14" t="s">
        <v>158</v>
      </c>
      <c r="L71" s="14" t="s">
        <v>62</v>
      </c>
      <c r="M71" s="14" t="s">
        <v>63</v>
      </c>
      <c r="N71" s="22">
        <v>1.92</v>
      </c>
      <c r="O71" s="16">
        <v>45215</v>
      </c>
      <c r="P71" s="16">
        <v>45212</v>
      </c>
      <c r="Q71" s="14" t="s">
        <v>64</v>
      </c>
      <c r="R71" s="14" t="s">
        <v>3</v>
      </c>
    </row>
    <row r="72" spans="1:18" x14ac:dyDescent="0.25">
      <c r="A72">
        <v>4009</v>
      </c>
      <c r="B72" t="s">
        <v>335</v>
      </c>
      <c r="C72" s="14" t="s">
        <v>147</v>
      </c>
      <c r="D72" s="14" t="s">
        <v>56</v>
      </c>
      <c r="E72" s="14" t="s">
        <v>148</v>
      </c>
      <c r="F72" s="14" t="s">
        <v>24</v>
      </c>
      <c r="G72" s="14" t="s">
        <v>58</v>
      </c>
      <c r="H72" s="14" t="s">
        <v>9</v>
      </c>
      <c r="I72" s="14" t="s">
        <v>149</v>
      </c>
      <c r="J72" s="14" t="s">
        <v>60</v>
      </c>
      <c r="K72" s="14" t="s">
        <v>158</v>
      </c>
      <c r="L72" s="14" t="s">
        <v>62</v>
      </c>
      <c r="M72" s="14" t="s">
        <v>63</v>
      </c>
      <c r="N72" s="22">
        <v>96</v>
      </c>
      <c r="O72" s="16">
        <v>45215</v>
      </c>
      <c r="P72" s="16">
        <v>45212</v>
      </c>
      <c r="Q72" s="14" t="s">
        <v>64</v>
      </c>
      <c r="R72" s="14" t="s">
        <v>3</v>
      </c>
    </row>
    <row r="73" spans="1:18" x14ac:dyDescent="0.25">
      <c r="A73">
        <v>4009</v>
      </c>
      <c r="B73" t="s">
        <v>336</v>
      </c>
      <c r="C73" s="14" t="s">
        <v>147</v>
      </c>
      <c r="D73" s="14" t="s">
        <v>56</v>
      </c>
      <c r="E73" s="14" t="s">
        <v>148</v>
      </c>
      <c r="F73" s="14" t="s">
        <v>24</v>
      </c>
      <c r="G73" s="14" t="s">
        <v>58</v>
      </c>
      <c r="H73" s="14" t="s">
        <v>9</v>
      </c>
      <c r="I73" s="14" t="s">
        <v>149</v>
      </c>
      <c r="J73" s="14" t="s">
        <v>60</v>
      </c>
      <c r="K73" s="14" t="s">
        <v>159</v>
      </c>
      <c r="L73" s="14" t="s">
        <v>62</v>
      </c>
      <c r="M73" s="14" t="s">
        <v>63</v>
      </c>
      <c r="N73" s="22">
        <v>8.4600000000000009</v>
      </c>
      <c r="O73" s="16">
        <v>45215</v>
      </c>
      <c r="P73" s="16">
        <v>45212</v>
      </c>
      <c r="Q73" s="14" t="s">
        <v>64</v>
      </c>
      <c r="R73" s="14" t="s">
        <v>3</v>
      </c>
    </row>
    <row r="74" spans="1:18" x14ac:dyDescent="0.25">
      <c r="A74">
        <v>4010</v>
      </c>
      <c r="B74" t="s">
        <v>315</v>
      </c>
      <c r="C74" s="14" t="s">
        <v>165</v>
      </c>
      <c r="D74" s="14" t="s">
        <v>56</v>
      </c>
      <c r="E74" s="14" t="s">
        <v>166</v>
      </c>
      <c r="F74" s="14" t="s">
        <v>24</v>
      </c>
      <c r="G74" s="14" t="s">
        <v>58</v>
      </c>
      <c r="H74" s="14" t="s">
        <v>9</v>
      </c>
      <c r="I74" s="14" t="s">
        <v>167</v>
      </c>
      <c r="J74" s="14" t="s">
        <v>60</v>
      </c>
      <c r="K74" s="14" t="s">
        <v>168</v>
      </c>
      <c r="L74" s="14" t="s">
        <v>62</v>
      </c>
      <c r="M74" s="14" t="s">
        <v>63</v>
      </c>
      <c r="N74" s="22">
        <v>131.5</v>
      </c>
      <c r="O74" s="16">
        <v>45222</v>
      </c>
      <c r="P74" s="16">
        <v>45218</v>
      </c>
      <c r="Q74" s="14" t="s">
        <v>64</v>
      </c>
      <c r="R74" s="14" t="s">
        <v>3</v>
      </c>
    </row>
    <row r="75" spans="1:18" x14ac:dyDescent="0.25">
      <c r="A75">
        <v>4010</v>
      </c>
      <c r="B75" t="s">
        <v>316</v>
      </c>
      <c r="C75" s="14" t="s">
        <v>165</v>
      </c>
      <c r="D75" s="14" t="s">
        <v>56</v>
      </c>
      <c r="E75" s="14" t="s">
        <v>166</v>
      </c>
      <c r="F75" s="14" t="s">
        <v>24</v>
      </c>
      <c r="G75" s="14" t="s">
        <v>76</v>
      </c>
      <c r="H75" s="14" t="s">
        <v>7</v>
      </c>
      <c r="I75" s="14" t="s">
        <v>167</v>
      </c>
      <c r="J75" s="14" t="s">
        <v>60</v>
      </c>
      <c r="K75" s="14" t="s">
        <v>169</v>
      </c>
      <c r="L75" s="14" t="s">
        <v>62</v>
      </c>
      <c r="M75" s="14" t="s">
        <v>63</v>
      </c>
      <c r="N75" s="22">
        <v>5.03</v>
      </c>
      <c r="O75" s="16">
        <v>45222</v>
      </c>
      <c r="P75" s="16">
        <v>45218</v>
      </c>
      <c r="Q75" s="14" t="s">
        <v>64</v>
      </c>
      <c r="R75" s="14" t="s">
        <v>3</v>
      </c>
    </row>
    <row r="76" spans="1:18" x14ac:dyDescent="0.25">
      <c r="A76">
        <v>4010</v>
      </c>
      <c r="B76" t="s">
        <v>317</v>
      </c>
      <c r="C76" s="14" t="s">
        <v>165</v>
      </c>
      <c r="D76" s="14" t="s">
        <v>56</v>
      </c>
      <c r="E76" s="14" t="s">
        <v>166</v>
      </c>
      <c r="F76" s="14" t="s">
        <v>24</v>
      </c>
      <c r="G76" s="14" t="s">
        <v>76</v>
      </c>
      <c r="H76" s="14" t="s">
        <v>7</v>
      </c>
      <c r="I76" s="14" t="s">
        <v>167</v>
      </c>
      <c r="J76" s="14" t="s">
        <v>60</v>
      </c>
      <c r="K76" s="14" t="s">
        <v>170</v>
      </c>
      <c r="L76" s="14" t="s">
        <v>62</v>
      </c>
      <c r="M76" s="14" t="s">
        <v>63</v>
      </c>
      <c r="N76" s="22">
        <v>16.88</v>
      </c>
      <c r="O76" s="16">
        <v>45222</v>
      </c>
      <c r="P76" s="16">
        <v>45218</v>
      </c>
      <c r="Q76" s="14" t="s">
        <v>64</v>
      </c>
      <c r="R76" s="14" t="s">
        <v>3</v>
      </c>
    </row>
    <row r="77" spans="1:18" x14ac:dyDescent="0.25">
      <c r="A77">
        <v>4010</v>
      </c>
      <c r="B77" t="s">
        <v>318</v>
      </c>
      <c r="C77" s="14" t="s">
        <v>165</v>
      </c>
      <c r="D77" s="14" t="s">
        <v>56</v>
      </c>
      <c r="E77" s="14" t="s">
        <v>166</v>
      </c>
      <c r="F77" s="14" t="s">
        <v>24</v>
      </c>
      <c r="G77" s="14" t="s">
        <v>58</v>
      </c>
      <c r="H77" s="14" t="s">
        <v>9</v>
      </c>
      <c r="I77" s="14" t="s">
        <v>167</v>
      </c>
      <c r="J77" s="14" t="s">
        <v>60</v>
      </c>
      <c r="K77" s="14" t="s">
        <v>171</v>
      </c>
      <c r="L77" s="14" t="s">
        <v>62</v>
      </c>
      <c r="M77" s="14" t="s">
        <v>63</v>
      </c>
      <c r="N77" s="22">
        <v>6.99</v>
      </c>
      <c r="O77" s="16">
        <v>45222</v>
      </c>
      <c r="P77" s="16">
        <v>45218</v>
      </c>
      <c r="Q77" s="14" t="s">
        <v>64</v>
      </c>
      <c r="R77" s="14" t="s">
        <v>3</v>
      </c>
    </row>
    <row r="78" spans="1:18" x14ac:dyDescent="0.25">
      <c r="A78">
        <v>4010</v>
      </c>
      <c r="B78" t="s">
        <v>319</v>
      </c>
      <c r="C78" s="14" t="s">
        <v>165</v>
      </c>
      <c r="D78" s="14" t="s">
        <v>56</v>
      </c>
      <c r="E78" s="14" t="s">
        <v>166</v>
      </c>
      <c r="F78" s="14" t="s">
        <v>24</v>
      </c>
      <c r="G78" s="14" t="s">
        <v>58</v>
      </c>
      <c r="H78" s="14" t="s">
        <v>9</v>
      </c>
      <c r="I78" s="14" t="s">
        <v>167</v>
      </c>
      <c r="J78" s="14" t="s">
        <v>60</v>
      </c>
      <c r="K78" s="14" t="s">
        <v>172</v>
      </c>
      <c r="L78" s="14" t="s">
        <v>62</v>
      </c>
      <c r="M78" s="14" t="s">
        <v>63</v>
      </c>
      <c r="N78" s="22">
        <v>1.5</v>
      </c>
      <c r="O78" s="16">
        <v>45222</v>
      </c>
      <c r="P78" s="16">
        <v>45218</v>
      </c>
      <c r="Q78" s="14" t="s">
        <v>64</v>
      </c>
      <c r="R78" s="14" t="s">
        <v>3</v>
      </c>
    </row>
    <row r="79" spans="1:18" x14ac:dyDescent="0.25">
      <c r="A79">
        <v>4010</v>
      </c>
      <c r="B79" t="s">
        <v>320</v>
      </c>
      <c r="C79" s="14" t="s">
        <v>165</v>
      </c>
      <c r="D79" s="14" t="s">
        <v>56</v>
      </c>
      <c r="E79" s="14" t="s">
        <v>166</v>
      </c>
      <c r="F79" s="14" t="s">
        <v>24</v>
      </c>
      <c r="G79" s="14" t="s">
        <v>76</v>
      </c>
      <c r="H79" s="14" t="s">
        <v>7</v>
      </c>
      <c r="I79" s="14" t="s">
        <v>167</v>
      </c>
      <c r="J79" s="14" t="s">
        <v>60</v>
      </c>
      <c r="K79" s="14" t="s">
        <v>173</v>
      </c>
      <c r="L79" s="14" t="s">
        <v>62</v>
      </c>
      <c r="M79" s="14" t="s">
        <v>63</v>
      </c>
      <c r="N79" s="22">
        <v>1.92</v>
      </c>
      <c r="O79" s="16">
        <v>45222</v>
      </c>
      <c r="P79" s="16">
        <v>45218</v>
      </c>
      <c r="Q79" s="14" t="s">
        <v>64</v>
      </c>
      <c r="R79" s="14" t="s">
        <v>3</v>
      </c>
    </row>
    <row r="80" spans="1:18" x14ac:dyDescent="0.25">
      <c r="A80">
        <v>4010</v>
      </c>
      <c r="B80" t="s">
        <v>321</v>
      </c>
      <c r="C80" s="14" t="s">
        <v>165</v>
      </c>
      <c r="D80" s="14" t="s">
        <v>56</v>
      </c>
      <c r="E80" s="14" t="s">
        <v>166</v>
      </c>
      <c r="F80" s="14" t="s">
        <v>24</v>
      </c>
      <c r="G80" s="14" t="s">
        <v>58</v>
      </c>
      <c r="H80" s="14" t="s">
        <v>9</v>
      </c>
      <c r="I80" s="14" t="s">
        <v>167</v>
      </c>
      <c r="J80" s="14" t="s">
        <v>60</v>
      </c>
      <c r="K80" s="14" t="s">
        <v>174</v>
      </c>
      <c r="L80" s="14" t="s">
        <v>62</v>
      </c>
      <c r="M80" s="14" t="s">
        <v>63</v>
      </c>
      <c r="N80" s="22">
        <v>96</v>
      </c>
      <c r="O80" s="16">
        <v>45222</v>
      </c>
      <c r="P80" s="16">
        <v>45218</v>
      </c>
      <c r="Q80" s="14" t="s">
        <v>64</v>
      </c>
      <c r="R80" s="14" t="s">
        <v>3</v>
      </c>
    </row>
    <row r="81" spans="1:18" x14ac:dyDescent="0.25">
      <c r="A81">
        <v>4010</v>
      </c>
      <c r="B81" t="s">
        <v>322</v>
      </c>
      <c r="C81" s="14" t="s">
        <v>165</v>
      </c>
      <c r="D81" s="14" t="s">
        <v>56</v>
      </c>
      <c r="E81" s="14" t="s">
        <v>166</v>
      </c>
      <c r="F81" s="14" t="s">
        <v>24</v>
      </c>
      <c r="G81" s="14" t="s">
        <v>58</v>
      </c>
      <c r="H81" s="14" t="s">
        <v>9</v>
      </c>
      <c r="I81" s="14" t="s">
        <v>167</v>
      </c>
      <c r="J81" s="14" t="s">
        <v>60</v>
      </c>
      <c r="K81" s="14" t="s">
        <v>174</v>
      </c>
      <c r="L81" s="14" t="s">
        <v>62</v>
      </c>
      <c r="M81" s="14" t="s">
        <v>63</v>
      </c>
      <c r="N81" s="22">
        <v>16.77</v>
      </c>
      <c r="O81" s="16">
        <v>45222</v>
      </c>
      <c r="P81" s="16">
        <v>45218</v>
      </c>
      <c r="Q81" s="14" t="s">
        <v>64</v>
      </c>
      <c r="R81" s="14" t="s">
        <v>3</v>
      </c>
    </row>
    <row r="82" spans="1:18" x14ac:dyDescent="0.25">
      <c r="A82">
        <v>4010</v>
      </c>
      <c r="B82" t="s">
        <v>324</v>
      </c>
      <c r="C82" s="14" t="s">
        <v>165</v>
      </c>
      <c r="D82" s="14" t="s">
        <v>56</v>
      </c>
      <c r="E82" s="14" t="s">
        <v>166</v>
      </c>
      <c r="F82" s="14" t="s">
        <v>24</v>
      </c>
      <c r="G82" s="14" t="s">
        <v>58</v>
      </c>
      <c r="H82" s="14" t="s">
        <v>9</v>
      </c>
      <c r="I82" s="14" t="s">
        <v>167</v>
      </c>
      <c r="J82" s="14" t="s">
        <v>60</v>
      </c>
      <c r="K82" s="14" t="s">
        <v>175</v>
      </c>
      <c r="L82" s="14" t="s">
        <v>62</v>
      </c>
      <c r="M82" s="14" t="s">
        <v>63</v>
      </c>
      <c r="N82" s="22">
        <v>8.4600000000000009</v>
      </c>
      <c r="O82" s="16">
        <v>45222</v>
      </c>
      <c r="P82" s="16">
        <v>45218</v>
      </c>
      <c r="Q82" s="14" t="s">
        <v>64</v>
      </c>
      <c r="R82" s="14" t="s">
        <v>3</v>
      </c>
    </row>
    <row r="83" spans="1:18" x14ac:dyDescent="0.25">
      <c r="A83">
        <v>4011</v>
      </c>
      <c r="B83" t="s">
        <v>315</v>
      </c>
      <c r="C83" s="14" t="s">
        <v>176</v>
      </c>
      <c r="D83" s="14" t="s">
        <v>56</v>
      </c>
      <c r="E83" s="14" t="s">
        <v>177</v>
      </c>
      <c r="F83" s="14" t="s">
        <v>26</v>
      </c>
      <c r="G83" s="14" t="s">
        <v>76</v>
      </c>
      <c r="H83" s="14" t="s">
        <v>7</v>
      </c>
      <c r="I83" s="14" t="s">
        <v>178</v>
      </c>
      <c r="J83" s="14" t="s">
        <v>60</v>
      </c>
      <c r="K83" s="14" t="s">
        <v>179</v>
      </c>
      <c r="L83" s="14" t="s">
        <v>62</v>
      </c>
      <c r="M83" s="14" t="s">
        <v>63</v>
      </c>
      <c r="N83" s="22">
        <v>4.74</v>
      </c>
      <c r="O83" s="16">
        <v>45266</v>
      </c>
      <c r="P83" s="16">
        <v>45265</v>
      </c>
      <c r="Q83" s="14" t="s">
        <v>64</v>
      </c>
      <c r="R83" s="14" t="s">
        <v>3</v>
      </c>
    </row>
    <row r="84" spans="1:18" x14ac:dyDescent="0.25">
      <c r="A84">
        <v>4011</v>
      </c>
      <c r="B84" t="s">
        <v>316</v>
      </c>
      <c r="C84" s="14" t="s">
        <v>176</v>
      </c>
      <c r="D84" s="14" t="s">
        <v>56</v>
      </c>
      <c r="E84" s="14" t="s">
        <v>177</v>
      </c>
      <c r="F84" s="14" t="s">
        <v>26</v>
      </c>
      <c r="G84" s="14" t="s">
        <v>76</v>
      </c>
      <c r="H84" s="14" t="s">
        <v>7</v>
      </c>
      <c r="I84" s="14" t="s">
        <v>178</v>
      </c>
      <c r="J84" s="14" t="s">
        <v>60</v>
      </c>
      <c r="K84" s="14" t="s">
        <v>180</v>
      </c>
      <c r="L84" s="14" t="s">
        <v>62</v>
      </c>
      <c r="M84" s="14" t="s">
        <v>63</v>
      </c>
      <c r="N84" s="22">
        <v>5.03</v>
      </c>
      <c r="O84" s="16">
        <v>45266</v>
      </c>
      <c r="P84" s="16">
        <v>45265</v>
      </c>
      <c r="Q84" s="14" t="s">
        <v>64</v>
      </c>
      <c r="R84" s="14" t="s">
        <v>3</v>
      </c>
    </row>
    <row r="85" spans="1:18" x14ac:dyDescent="0.25">
      <c r="A85">
        <v>4011</v>
      </c>
      <c r="B85" t="s">
        <v>317</v>
      </c>
      <c r="C85" s="14" t="s">
        <v>176</v>
      </c>
      <c r="D85" s="14" t="s">
        <v>56</v>
      </c>
      <c r="E85" s="14" t="s">
        <v>177</v>
      </c>
      <c r="F85" s="14" t="s">
        <v>26</v>
      </c>
      <c r="G85" s="14" t="s">
        <v>58</v>
      </c>
      <c r="H85" s="14" t="s">
        <v>9</v>
      </c>
      <c r="I85" s="14" t="s">
        <v>178</v>
      </c>
      <c r="J85" s="14" t="s">
        <v>60</v>
      </c>
      <c r="K85" s="14" t="s">
        <v>181</v>
      </c>
      <c r="L85" s="14" t="s">
        <v>62</v>
      </c>
      <c r="M85" s="14" t="s">
        <v>63</v>
      </c>
      <c r="N85" s="22">
        <v>5.76</v>
      </c>
      <c r="O85" s="16">
        <v>45266</v>
      </c>
      <c r="P85" s="16">
        <v>45265</v>
      </c>
      <c r="Q85" s="14" t="s">
        <v>64</v>
      </c>
      <c r="R85" s="14" t="s">
        <v>3</v>
      </c>
    </row>
    <row r="86" spans="1:18" x14ac:dyDescent="0.25">
      <c r="A86">
        <v>4011</v>
      </c>
      <c r="B86" t="s">
        <v>318</v>
      </c>
      <c r="C86" s="14" t="s">
        <v>176</v>
      </c>
      <c r="D86" s="14" t="s">
        <v>56</v>
      </c>
      <c r="E86" s="14" t="s">
        <v>177</v>
      </c>
      <c r="F86" s="14" t="s">
        <v>26</v>
      </c>
      <c r="G86" s="14" t="s">
        <v>58</v>
      </c>
      <c r="H86" s="14" t="s">
        <v>9</v>
      </c>
      <c r="I86" s="14" t="s">
        <v>178</v>
      </c>
      <c r="J86" s="14" t="s">
        <v>60</v>
      </c>
      <c r="K86" s="14" t="s">
        <v>181</v>
      </c>
      <c r="L86" s="14" t="s">
        <v>62</v>
      </c>
      <c r="M86" s="14" t="s">
        <v>63</v>
      </c>
      <c r="N86" s="22">
        <v>6.72</v>
      </c>
      <c r="O86" s="16">
        <v>45266</v>
      </c>
      <c r="P86" s="16">
        <v>45265</v>
      </c>
      <c r="Q86" s="14" t="s">
        <v>64</v>
      </c>
      <c r="R86" s="14" t="s">
        <v>3</v>
      </c>
    </row>
    <row r="87" spans="1:18" x14ac:dyDescent="0.25">
      <c r="A87">
        <v>4011</v>
      </c>
      <c r="B87" t="s">
        <v>319</v>
      </c>
      <c r="C87" s="14" t="s">
        <v>176</v>
      </c>
      <c r="D87" s="14" t="s">
        <v>56</v>
      </c>
      <c r="E87" s="14" t="s">
        <v>177</v>
      </c>
      <c r="F87" s="14" t="s">
        <v>26</v>
      </c>
      <c r="G87" s="14" t="s">
        <v>58</v>
      </c>
      <c r="H87" s="14" t="s">
        <v>9</v>
      </c>
      <c r="I87" s="14" t="s">
        <v>178</v>
      </c>
      <c r="J87" s="14" t="s">
        <v>60</v>
      </c>
      <c r="K87" s="14" t="s">
        <v>181</v>
      </c>
      <c r="L87" s="14" t="s">
        <v>62</v>
      </c>
      <c r="M87" s="14" t="s">
        <v>63</v>
      </c>
      <c r="N87" s="22">
        <v>1.92</v>
      </c>
      <c r="O87" s="16">
        <v>45266</v>
      </c>
      <c r="P87" s="16">
        <v>45265</v>
      </c>
      <c r="Q87" s="14" t="s">
        <v>64</v>
      </c>
      <c r="R87" s="14" t="s">
        <v>3</v>
      </c>
    </row>
    <row r="88" spans="1:18" x14ac:dyDescent="0.25">
      <c r="A88">
        <v>4011</v>
      </c>
      <c r="B88" t="s">
        <v>320</v>
      </c>
      <c r="C88" s="14" t="s">
        <v>176</v>
      </c>
      <c r="D88" s="14" t="s">
        <v>56</v>
      </c>
      <c r="E88" s="14" t="s">
        <v>177</v>
      </c>
      <c r="F88" s="14" t="s">
        <v>26</v>
      </c>
      <c r="G88" s="14" t="s">
        <v>58</v>
      </c>
      <c r="H88" s="14" t="s">
        <v>9</v>
      </c>
      <c r="I88" s="14" t="s">
        <v>178</v>
      </c>
      <c r="J88" s="14" t="s">
        <v>60</v>
      </c>
      <c r="K88" s="14" t="s">
        <v>181</v>
      </c>
      <c r="L88" s="14" t="s">
        <v>62</v>
      </c>
      <c r="M88" s="14" t="s">
        <v>63</v>
      </c>
      <c r="N88" s="22">
        <v>0.44</v>
      </c>
      <c r="O88" s="16">
        <v>45266</v>
      </c>
      <c r="P88" s="16">
        <v>45265</v>
      </c>
      <c r="Q88" s="14" t="s">
        <v>64</v>
      </c>
      <c r="R88" s="14" t="s">
        <v>3</v>
      </c>
    </row>
    <row r="89" spans="1:18" x14ac:dyDescent="0.25">
      <c r="A89">
        <v>4011</v>
      </c>
      <c r="B89" t="s">
        <v>321</v>
      </c>
      <c r="C89" s="14" t="s">
        <v>176</v>
      </c>
      <c r="D89" s="14" t="s">
        <v>56</v>
      </c>
      <c r="E89" s="14" t="s">
        <v>177</v>
      </c>
      <c r="F89" s="14" t="s">
        <v>26</v>
      </c>
      <c r="G89" s="14" t="s">
        <v>58</v>
      </c>
      <c r="H89" s="14" t="s">
        <v>9</v>
      </c>
      <c r="I89" s="14" t="s">
        <v>178</v>
      </c>
      <c r="J89" s="14" t="s">
        <v>60</v>
      </c>
      <c r="K89" s="14" t="s">
        <v>181</v>
      </c>
      <c r="L89" s="14" t="s">
        <v>62</v>
      </c>
      <c r="M89" s="14" t="s">
        <v>63</v>
      </c>
      <c r="N89" s="22">
        <v>1.92</v>
      </c>
      <c r="O89" s="16">
        <v>45266</v>
      </c>
      <c r="P89" s="16">
        <v>45265</v>
      </c>
      <c r="Q89" s="14" t="s">
        <v>64</v>
      </c>
      <c r="R89" s="14" t="s">
        <v>3</v>
      </c>
    </row>
    <row r="90" spans="1:18" x14ac:dyDescent="0.25">
      <c r="A90">
        <v>4011</v>
      </c>
      <c r="B90" t="s">
        <v>322</v>
      </c>
      <c r="C90" s="14" t="s">
        <v>176</v>
      </c>
      <c r="D90" s="14" t="s">
        <v>56</v>
      </c>
      <c r="E90" s="14" t="s">
        <v>177</v>
      </c>
      <c r="F90" s="14" t="s">
        <v>26</v>
      </c>
      <c r="G90" s="14" t="s">
        <v>58</v>
      </c>
      <c r="H90" s="14" t="s">
        <v>9</v>
      </c>
      <c r="I90" s="14" t="s">
        <v>178</v>
      </c>
      <c r="J90" s="14" t="s">
        <v>60</v>
      </c>
      <c r="K90" s="14" t="s">
        <v>181</v>
      </c>
      <c r="L90" s="14" t="s">
        <v>62</v>
      </c>
      <c r="M90" s="14" t="s">
        <v>63</v>
      </c>
      <c r="N90" s="22">
        <v>96</v>
      </c>
      <c r="O90" s="16">
        <v>45266</v>
      </c>
      <c r="P90" s="16">
        <v>45265</v>
      </c>
      <c r="Q90" s="14" t="s">
        <v>64</v>
      </c>
      <c r="R90" s="14" t="s">
        <v>3</v>
      </c>
    </row>
    <row r="91" spans="1:18" x14ac:dyDescent="0.25">
      <c r="A91">
        <v>4011</v>
      </c>
      <c r="B91" t="s">
        <v>323</v>
      </c>
      <c r="C91" s="14" t="s">
        <v>176</v>
      </c>
      <c r="D91" s="14" t="s">
        <v>56</v>
      </c>
      <c r="E91" s="14" t="s">
        <v>177</v>
      </c>
      <c r="F91" s="14" t="s">
        <v>26</v>
      </c>
      <c r="G91" s="14" t="s">
        <v>58</v>
      </c>
      <c r="H91" s="14" t="s">
        <v>9</v>
      </c>
      <c r="I91" s="14" t="s">
        <v>178</v>
      </c>
      <c r="J91" s="14" t="s">
        <v>60</v>
      </c>
      <c r="K91" s="14" t="s">
        <v>181</v>
      </c>
      <c r="L91" s="14" t="s">
        <v>62</v>
      </c>
      <c r="M91" s="14" t="s">
        <v>63</v>
      </c>
      <c r="N91" s="22">
        <v>2.63</v>
      </c>
      <c r="O91" s="16">
        <v>45266</v>
      </c>
      <c r="P91" s="16">
        <v>45265</v>
      </c>
      <c r="Q91" s="14" t="s">
        <v>64</v>
      </c>
      <c r="R91" s="14" t="s">
        <v>3</v>
      </c>
    </row>
    <row r="92" spans="1:18" x14ac:dyDescent="0.25">
      <c r="N92" s="6"/>
      <c r="O92" s="8"/>
      <c r="P92" s="8"/>
    </row>
    <row r="93" spans="1:18" x14ac:dyDescent="0.25">
      <c r="N93" s="6"/>
      <c r="O93" s="8"/>
      <c r="P93" s="8"/>
    </row>
    <row r="94" spans="1:18" x14ac:dyDescent="0.25">
      <c r="M94" s="11" t="s">
        <v>343</v>
      </c>
      <c r="N94" s="34">
        <f>SUM(N6:N93)</f>
        <v>3317.8200000000006</v>
      </c>
      <c r="O94" s="8"/>
      <c r="P94" s="8"/>
    </row>
    <row r="95" spans="1:18" x14ac:dyDescent="0.25">
      <c r="N95" s="6"/>
      <c r="O95" s="8"/>
      <c r="P95" s="8"/>
    </row>
    <row r="96" spans="1:18" x14ac:dyDescent="0.25">
      <c r="A96" s="11" t="s">
        <v>452</v>
      </c>
      <c r="N96" s="6"/>
      <c r="O96" s="8"/>
      <c r="P96" s="8"/>
    </row>
    <row r="97" spans="1:18" x14ac:dyDescent="0.25">
      <c r="N97" s="6"/>
      <c r="O97" s="8"/>
      <c r="P97" s="8"/>
    </row>
    <row r="98" spans="1:18" x14ac:dyDescent="0.25">
      <c r="A98" s="28"/>
      <c r="B98" s="28"/>
      <c r="C98" s="29" t="s">
        <v>143</v>
      </c>
      <c r="D98" s="29" t="s">
        <v>56</v>
      </c>
      <c r="E98" s="29" t="s">
        <v>144</v>
      </c>
      <c r="F98" s="29" t="s">
        <v>24</v>
      </c>
      <c r="G98" s="29" t="s">
        <v>65</v>
      </c>
      <c r="H98" s="29" t="s">
        <v>10</v>
      </c>
      <c r="I98" s="29" t="s">
        <v>145</v>
      </c>
      <c r="J98" s="29" t="s">
        <v>60</v>
      </c>
      <c r="K98" s="29" t="s">
        <v>146</v>
      </c>
      <c r="L98" s="29" t="s">
        <v>71</v>
      </c>
      <c r="M98" s="29" t="s">
        <v>72</v>
      </c>
      <c r="N98" s="30">
        <v>184.71</v>
      </c>
      <c r="O98" s="31">
        <v>45210</v>
      </c>
      <c r="P98" s="31">
        <v>45208</v>
      </c>
      <c r="Q98" s="29" t="s">
        <v>79</v>
      </c>
      <c r="R98" s="29" t="s">
        <v>3</v>
      </c>
    </row>
    <row r="99" spans="1:18" x14ac:dyDescent="0.25">
      <c r="A99" s="28"/>
      <c r="B99" s="28"/>
      <c r="C99" s="28" t="s">
        <v>74</v>
      </c>
      <c r="D99" s="28" t="s">
        <v>56</v>
      </c>
      <c r="E99" s="28" t="s">
        <v>75</v>
      </c>
      <c r="F99" s="28" t="s">
        <v>29</v>
      </c>
      <c r="G99" s="28" t="s">
        <v>65</v>
      </c>
      <c r="H99" s="28" t="s">
        <v>10</v>
      </c>
      <c r="I99" s="28" t="s">
        <v>77</v>
      </c>
      <c r="J99" s="28" t="s">
        <v>60</v>
      </c>
      <c r="K99" s="28" t="s">
        <v>82</v>
      </c>
      <c r="L99" s="28" t="s">
        <v>62</v>
      </c>
      <c r="M99" s="28" t="s">
        <v>63</v>
      </c>
      <c r="N99" s="23">
        <v>214.19</v>
      </c>
      <c r="O99" s="32">
        <v>45050</v>
      </c>
      <c r="P99" s="32">
        <v>45048</v>
      </c>
      <c r="Q99" s="28" t="s">
        <v>79</v>
      </c>
      <c r="R99" s="28" t="s">
        <v>3</v>
      </c>
    </row>
    <row r="100" spans="1:18" x14ac:dyDescent="0.25">
      <c r="A100" s="28"/>
      <c r="B100" s="28"/>
      <c r="C100" s="28" t="s">
        <v>83</v>
      </c>
      <c r="D100" s="28" t="s">
        <v>56</v>
      </c>
      <c r="E100" s="28" t="s">
        <v>84</v>
      </c>
      <c r="F100" s="28" t="s">
        <v>29</v>
      </c>
      <c r="G100" s="28" t="s">
        <v>65</v>
      </c>
      <c r="H100" s="28" t="s">
        <v>10</v>
      </c>
      <c r="I100" s="28" t="s">
        <v>85</v>
      </c>
      <c r="J100" s="28" t="s">
        <v>60</v>
      </c>
      <c r="K100" s="28" t="s">
        <v>87</v>
      </c>
      <c r="L100" s="28" t="s">
        <v>62</v>
      </c>
      <c r="M100" s="28" t="s">
        <v>63</v>
      </c>
      <c r="N100" s="23">
        <v>223.36</v>
      </c>
      <c r="O100" s="32">
        <v>45054</v>
      </c>
      <c r="P100" s="32">
        <v>45048</v>
      </c>
      <c r="Q100" s="28" t="s">
        <v>79</v>
      </c>
      <c r="R100" s="28" t="s">
        <v>3</v>
      </c>
    </row>
    <row r="101" spans="1:18" s="28" customFormat="1" x14ac:dyDescent="0.25">
      <c r="C101" s="28" t="s">
        <v>98</v>
      </c>
      <c r="D101" s="28" t="s">
        <v>56</v>
      </c>
      <c r="E101" s="28" t="s">
        <v>99</v>
      </c>
      <c r="F101" s="28" t="s">
        <v>31</v>
      </c>
      <c r="G101" s="28" t="s">
        <v>76</v>
      </c>
      <c r="H101" s="28" t="s">
        <v>7</v>
      </c>
      <c r="I101" s="28" t="s">
        <v>100</v>
      </c>
      <c r="J101" s="28" t="s">
        <v>60</v>
      </c>
      <c r="K101" s="28" t="s">
        <v>107</v>
      </c>
      <c r="L101" s="28" t="s">
        <v>62</v>
      </c>
      <c r="M101" s="28" t="s">
        <v>63</v>
      </c>
      <c r="N101" s="23">
        <v>15.15</v>
      </c>
      <c r="O101" s="32">
        <v>45125</v>
      </c>
      <c r="P101" s="32">
        <v>45124</v>
      </c>
      <c r="Q101" s="28" t="s">
        <v>79</v>
      </c>
      <c r="R101" s="28" t="s">
        <v>3</v>
      </c>
    </row>
    <row r="102" spans="1:18" s="28" customFormat="1" x14ac:dyDescent="0.25">
      <c r="C102" s="28" t="s">
        <v>98</v>
      </c>
      <c r="D102" s="28" t="s">
        <v>56</v>
      </c>
      <c r="E102" s="28" t="s">
        <v>99</v>
      </c>
      <c r="F102" s="28" t="s">
        <v>31</v>
      </c>
      <c r="G102" s="28" t="s">
        <v>65</v>
      </c>
      <c r="H102" s="28" t="s">
        <v>10</v>
      </c>
      <c r="I102" s="28" t="s">
        <v>100</v>
      </c>
      <c r="J102" s="28" t="s">
        <v>60</v>
      </c>
      <c r="K102" s="28" t="s">
        <v>108</v>
      </c>
      <c r="L102" s="28" t="s">
        <v>62</v>
      </c>
      <c r="M102" s="28" t="s">
        <v>63</v>
      </c>
      <c r="N102" s="23">
        <v>28</v>
      </c>
      <c r="O102" s="32">
        <v>45125</v>
      </c>
      <c r="P102" s="32">
        <v>45124</v>
      </c>
      <c r="Q102" s="28" t="s">
        <v>79</v>
      </c>
      <c r="R102" s="28" t="s">
        <v>3</v>
      </c>
    </row>
    <row r="103" spans="1:18" x14ac:dyDescent="0.25">
      <c r="A103" s="28"/>
      <c r="B103" s="28"/>
      <c r="C103" s="28" t="s">
        <v>98</v>
      </c>
      <c r="D103" s="28" t="s">
        <v>56</v>
      </c>
      <c r="E103" s="28" t="s">
        <v>99</v>
      </c>
      <c r="F103" s="28" t="s">
        <v>31</v>
      </c>
      <c r="G103" s="28" t="s">
        <v>65</v>
      </c>
      <c r="H103" s="28" t="s">
        <v>10</v>
      </c>
      <c r="I103" s="28" t="s">
        <v>100</v>
      </c>
      <c r="J103" s="28" t="s">
        <v>60</v>
      </c>
      <c r="K103" s="28" t="s">
        <v>82</v>
      </c>
      <c r="L103" s="28" t="s">
        <v>62</v>
      </c>
      <c r="M103" s="28" t="s">
        <v>63</v>
      </c>
      <c r="N103" s="23">
        <v>214.19</v>
      </c>
      <c r="O103" s="32">
        <v>45125</v>
      </c>
      <c r="P103" s="32">
        <v>45124</v>
      </c>
      <c r="Q103" s="28" t="s">
        <v>79</v>
      </c>
      <c r="R103" s="28" t="s">
        <v>3</v>
      </c>
    </row>
    <row r="104" spans="1:18" x14ac:dyDescent="0.25">
      <c r="A104" s="28"/>
      <c r="B104" s="28"/>
      <c r="C104" s="28" t="s">
        <v>98</v>
      </c>
      <c r="D104" s="28" t="s">
        <v>56</v>
      </c>
      <c r="E104" s="28" t="s">
        <v>99</v>
      </c>
      <c r="F104" s="28" t="s">
        <v>31</v>
      </c>
      <c r="G104" s="28" t="s">
        <v>65</v>
      </c>
      <c r="H104" s="28" t="s">
        <v>10</v>
      </c>
      <c r="I104" s="28" t="s">
        <v>100</v>
      </c>
      <c r="J104" s="28" t="s">
        <v>60</v>
      </c>
      <c r="K104" s="28" t="s">
        <v>82</v>
      </c>
      <c r="L104" s="28" t="s">
        <v>62</v>
      </c>
      <c r="M104" s="28" t="s">
        <v>63</v>
      </c>
      <c r="N104" s="23">
        <v>214.19</v>
      </c>
      <c r="O104" s="32">
        <v>45125</v>
      </c>
      <c r="P104" s="32">
        <v>45124</v>
      </c>
      <c r="Q104" s="28" t="s">
        <v>79</v>
      </c>
      <c r="R104" s="28" t="s">
        <v>3</v>
      </c>
    </row>
    <row r="105" spans="1:18" x14ac:dyDescent="0.25">
      <c r="A105" s="28"/>
      <c r="B105" s="28"/>
      <c r="C105" s="28" t="s">
        <v>98</v>
      </c>
      <c r="D105" s="28" t="s">
        <v>56</v>
      </c>
      <c r="E105" s="28" t="s">
        <v>99</v>
      </c>
      <c r="F105" s="28" t="s">
        <v>31</v>
      </c>
      <c r="G105" s="28" t="s">
        <v>65</v>
      </c>
      <c r="H105" s="28" t="s">
        <v>10</v>
      </c>
      <c r="I105" s="28" t="s">
        <v>100</v>
      </c>
      <c r="J105" s="28" t="s">
        <v>60</v>
      </c>
      <c r="K105" s="28" t="s">
        <v>82</v>
      </c>
      <c r="L105" s="28" t="s">
        <v>62</v>
      </c>
      <c r="M105" s="28" t="s">
        <v>63</v>
      </c>
      <c r="N105" s="23">
        <v>214.19</v>
      </c>
      <c r="O105" s="32">
        <v>45125</v>
      </c>
      <c r="P105" s="32">
        <v>45124</v>
      </c>
      <c r="Q105" s="28" t="s">
        <v>79</v>
      </c>
      <c r="R105" s="28" t="s">
        <v>3</v>
      </c>
    </row>
    <row r="106" spans="1:18" x14ac:dyDescent="0.25">
      <c r="A106" s="28"/>
      <c r="B106" s="28"/>
      <c r="C106" s="28" t="s">
        <v>98</v>
      </c>
      <c r="D106" s="28" t="s">
        <v>56</v>
      </c>
      <c r="E106" s="28" t="s">
        <v>99</v>
      </c>
      <c r="F106" s="28" t="s">
        <v>31</v>
      </c>
      <c r="G106" s="28" t="s">
        <v>65</v>
      </c>
      <c r="H106" s="28" t="s">
        <v>10</v>
      </c>
      <c r="I106" s="28" t="s">
        <v>100</v>
      </c>
      <c r="J106" s="28" t="s">
        <v>60</v>
      </c>
      <c r="K106" s="28" t="s">
        <v>82</v>
      </c>
      <c r="L106" s="28" t="s">
        <v>62</v>
      </c>
      <c r="M106" s="28" t="s">
        <v>63</v>
      </c>
      <c r="N106" s="23">
        <v>214.19</v>
      </c>
      <c r="O106" s="32">
        <v>45125</v>
      </c>
      <c r="P106" s="32">
        <v>45124</v>
      </c>
      <c r="Q106" s="28" t="s">
        <v>79</v>
      </c>
      <c r="R106" s="28" t="s">
        <v>3</v>
      </c>
    </row>
    <row r="107" spans="1:18" x14ac:dyDescent="0.25">
      <c r="A107" s="28"/>
      <c r="B107" s="28"/>
      <c r="C107" s="28" t="s">
        <v>98</v>
      </c>
      <c r="D107" s="28" t="s">
        <v>56</v>
      </c>
      <c r="E107" s="28" t="s">
        <v>99</v>
      </c>
      <c r="F107" s="28" t="s">
        <v>31</v>
      </c>
      <c r="G107" s="28" t="s">
        <v>65</v>
      </c>
      <c r="H107" s="28" t="s">
        <v>10</v>
      </c>
      <c r="I107" s="28" t="s">
        <v>100</v>
      </c>
      <c r="J107" s="28" t="s">
        <v>60</v>
      </c>
      <c r="K107" s="28" t="s">
        <v>82</v>
      </c>
      <c r="L107" s="28" t="s">
        <v>62</v>
      </c>
      <c r="M107" s="28" t="s">
        <v>63</v>
      </c>
      <c r="N107" s="23">
        <v>214.19</v>
      </c>
      <c r="O107" s="32">
        <v>45125</v>
      </c>
      <c r="P107" s="32">
        <v>45124</v>
      </c>
      <c r="Q107" s="28" t="s">
        <v>79</v>
      </c>
      <c r="R107" s="28" t="s">
        <v>3</v>
      </c>
    </row>
    <row r="108" spans="1:18" x14ac:dyDescent="0.25">
      <c r="A108" s="28"/>
      <c r="B108" s="28"/>
      <c r="C108" s="28" t="s">
        <v>98</v>
      </c>
      <c r="D108" s="28" t="s">
        <v>56</v>
      </c>
      <c r="E108" s="28" t="s">
        <v>99</v>
      </c>
      <c r="F108" s="28" t="s">
        <v>31</v>
      </c>
      <c r="G108" s="28" t="s">
        <v>65</v>
      </c>
      <c r="H108" s="28" t="s">
        <v>10</v>
      </c>
      <c r="I108" s="28" t="s">
        <v>100</v>
      </c>
      <c r="J108" s="28" t="s">
        <v>60</v>
      </c>
      <c r="K108" s="28" t="s">
        <v>82</v>
      </c>
      <c r="L108" s="28" t="s">
        <v>62</v>
      </c>
      <c r="M108" s="28" t="s">
        <v>63</v>
      </c>
      <c r="N108" s="23">
        <v>214.19</v>
      </c>
      <c r="O108" s="32">
        <v>45125</v>
      </c>
      <c r="P108" s="32">
        <v>45124</v>
      </c>
      <c r="Q108" s="28" t="s">
        <v>79</v>
      </c>
      <c r="R108" s="28" t="s">
        <v>3</v>
      </c>
    </row>
    <row r="109" spans="1:18" x14ac:dyDescent="0.25">
      <c r="A109" s="28"/>
      <c r="B109" s="28"/>
      <c r="C109" s="28" t="s">
        <v>120</v>
      </c>
      <c r="D109" s="28" t="s">
        <v>56</v>
      </c>
      <c r="E109" s="28" t="s">
        <v>121</v>
      </c>
      <c r="F109" s="28" t="s">
        <v>31</v>
      </c>
      <c r="G109" s="28" t="s">
        <v>65</v>
      </c>
      <c r="H109" s="28" t="s">
        <v>10</v>
      </c>
      <c r="I109" s="28" t="s">
        <v>122</v>
      </c>
      <c r="J109" s="28" t="s">
        <v>60</v>
      </c>
      <c r="K109" s="28" t="s">
        <v>82</v>
      </c>
      <c r="L109" s="28" t="s">
        <v>62</v>
      </c>
      <c r="M109" s="28" t="s">
        <v>63</v>
      </c>
      <c r="N109" s="23">
        <v>214.19</v>
      </c>
      <c r="O109" s="32">
        <v>45132</v>
      </c>
      <c r="P109" s="32">
        <v>45127</v>
      </c>
      <c r="Q109" s="28" t="s">
        <v>79</v>
      </c>
      <c r="R109" s="28" t="s">
        <v>3</v>
      </c>
    </row>
    <row r="110" spans="1:18" x14ac:dyDescent="0.25">
      <c r="A110" s="28"/>
      <c r="B110" s="28"/>
      <c r="C110" s="28" t="s">
        <v>120</v>
      </c>
      <c r="D110" s="28" t="s">
        <v>56</v>
      </c>
      <c r="E110" s="28" t="s">
        <v>121</v>
      </c>
      <c r="F110" s="28" t="s">
        <v>31</v>
      </c>
      <c r="G110" s="28" t="s">
        <v>65</v>
      </c>
      <c r="H110" s="28" t="s">
        <v>10</v>
      </c>
      <c r="I110" s="28" t="s">
        <v>122</v>
      </c>
      <c r="J110" s="28" t="s">
        <v>60</v>
      </c>
      <c r="K110" s="28" t="s">
        <v>82</v>
      </c>
      <c r="L110" s="28" t="s">
        <v>62</v>
      </c>
      <c r="M110" s="28" t="s">
        <v>63</v>
      </c>
      <c r="N110" s="23">
        <v>214.19</v>
      </c>
      <c r="O110" s="32">
        <v>45132</v>
      </c>
      <c r="P110" s="32">
        <v>45127</v>
      </c>
      <c r="Q110" s="28" t="s">
        <v>79</v>
      </c>
      <c r="R110" s="28" t="s">
        <v>3</v>
      </c>
    </row>
    <row r="111" spans="1:18" x14ac:dyDescent="0.25">
      <c r="A111" s="28"/>
      <c r="B111" s="28"/>
      <c r="C111" s="28" t="s">
        <v>127</v>
      </c>
      <c r="D111" s="28" t="s">
        <v>56</v>
      </c>
      <c r="E111" s="28" t="s">
        <v>128</v>
      </c>
      <c r="F111" s="28" t="s">
        <v>32</v>
      </c>
      <c r="G111" s="28" t="s">
        <v>76</v>
      </c>
      <c r="H111" s="28" t="s">
        <v>7</v>
      </c>
      <c r="I111" s="28" t="s">
        <v>129</v>
      </c>
      <c r="J111" s="28" t="s">
        <v>60</v>
      </c>
      <c r="K111" s="28" t="s">
        <v>131</v>
      </c>
      <c r="L111" s="28" t="s">
        <v>62</v>
      </c>
      <c r="M111" s="28" t="s">
        <v>63</v>
      </c>
      <c r="N111" s="23">
        <v>12.99</v>
      </c>
      <c r="O111" s="32">
        <v>45152</v>
      </c>
      <c r="P111" s="32">
        <v>45148</v>
      </c>
      <c r="Q111" s="28" t="s">
        <v>64</v>
      </c>
      <c r="R111" s="28" t="s">
        <v>3</v>
      </c>
    </row>
    <row r="112" spans="1:18" x14ac:dyDescent="0.25">
      <c r="A112" s="28"/>
      <c r="B112" s="28"/>
      <c r="C112" s="29" t="s">
        <v>147</v>
      </c>
      <c r="D112" s="29" t="s">
        <v>56</v>
      </c>
      <c r="E112" s="29" t="s">
        <v>148</v>
      </c>
      <c r="F112" s="29" t="s">
        <v>24</v>
      </c>
      <c r="G112" s="29" t="s">
        <v>76</v>
      </c>
      <c r="H112" s="29" t="s">
        <v>7</v>
      </c>
      <c r="I112" s="29" t="s">
        <v>149</v>
      </c>
      <c r="J112" s="29" t="s">
        <v>60</v>
      </c>
      <c r="K112" s="29" t="s">
        <v>158</v>
      </c>
      <c r="L112" s="29" t="s">
        <v>62</v>
      </c>
      <c r="M112" s="29" t="s">
        <v>63</v>
      </c>
      <c r="N112" s="30">
        <v>2.63</v>
      </c>
      <c r="O112" s="31">
        <v>45215</v>
      </c>
      <c r="P112" s="31">
        <v>45212</v>
      </c>
      <c r="Q112" s="29" t="s">
        <v>64</v>
      </c>
      <c r="R112" s="29" t="s">
        <v>3</v>
      </c>
    </row>
    <row r="113" spans="1:18" x14ac:dyDescent="0.25">
      <c r="A113" s="28"/>
      <c r="B113" s="28"/>
      <c r="C113" s="29" t="s">
        <v>147</v>
      </c>
      <c r="D113" s="29" t="s">
        <v>56</v>
      </c>
      <c r="E113" s="29" t="s">
        <v>148</v>
      </c>
      <c r="F113" s="29" t="s">
        <v>24</v>
      </c>
      <c r="G113" s="29" t="s">
        <v>76</v>
      </c>
      <c r="H113" s="29" t="s">
        <v>7</v>
      </c>
      <c r="I113" s="29" t="s">
        <v>149</v>
      </c>
      <c r="J113" s="29" t="s">
        <v>60</v>
      </c>
      <c r="K113" s="29" t="s">
        <v>158</v>
      </c>
      <c r="L113" s="29" t="s">
        <v>62</v>
      </c>
      <c r="M113" s="29" t="s">
        <v>63</v>
      </c>
      <c r="N113" s="30">
        <v>2.63</v>
      </c>
      <c r="O113" s="31">
        <v>45215</v>
      </c>
      <c r="P113" s="31">
        <v>45212</v>
      </c>
      <c r="Q113" s="29" t="s">
        <v>64</v>
      </c>
      <c r="R113" s="29" t="s">
        <v>3</v>
      </c>
    </row>
    <row r="114" spans="1:18" x14ac:dyDescent="0.25">
      <c r="A114" s="28"/>
      <c r="B114" s="28"/>
      <c r="C114" s="29" t="s">
        <v>160</v>
      </c>
      <c r="D114" s="29" t="s">
        <v>56</v>
      </c>
      <c r="E114" s="29" t="s">
        <v>161</v>
      </c>
      <c r="F114" s="29" t="s">
        <v>24</v>
      </c>
      <c r="G114" s="29" t="s">
        <v>65</v>
      </c>
      <c r="H114" s="29" t="s">
        <v>10</v>
      </c>
      <c r="I114" s="29" t="s">
        <v>162</v>
      </c>
      <c r="J114" s="29" t="s">
        <v>60</v>
      </c>
      <c r="K114" s="29" t="s">
        <v>163</v>
      </c>
      <c r="L114" s="29" t="s">
        <v>62</v>
      </c>
      <c r="M114" s="29" t="s">
        <v>63</v>
      </c>
      <c r="N114" s="30">
        <v>15</v>
      </c>
      <c r="O114" s="31">
        <v>45219</v>
      </c>
      <c r="P114" s="31">
        <v>45218</v>
      </c>
      <c r="Q114" s="29" t="s">
        <v>64</v>
      </c>
      <c r="R114" s="29" t="s">
        <v>3</v>
      </c>
    </row>
    <row r="115" spans="1:18" x14ac:dyDescent="0.25">
      <c r="A115" s="28"/>
      <c r="B115" s="28"/>
      <c r="C115" s="29" t="s">
        <v>160</v>
      </c>
      <c r="D115" s="29" t="s">
        <v>56</v>
      </c>
      <c r="E115" s="29" t="s">
        <v>161</v>
      </c>
      <c r="F115" s="29" t="s">
        <v>24</v>
      </c>
      <c r="G115" s="29" t="s">
        <v>76</v>
      </c>
      <c r="H115" s="29" t="s">
        <v>7</v>
      </c>
      <c r="I115" s="29" t="s">
        <v>162</v>
      </c>
      <c r="J115" s="29" t="s">
        <v>60</v>
      </c>
      <c r="K115" s="29" t="s">
        <v>164</v>
      </c>
      <c r="L115" s="29" t="s">
        <v>62</v>
      </c>
      <c r="M115" s="29" t="s">
        <v>63</v>
      </c>
      <c r="N115" s="30">
        <v>76.31</v>
      </c>
      <c r="O115" s="31">
        <v>45219</v>
      </c>
      <c r="P115" s="31">
        <v>45218</v>
      </c>
      <c r="Q115" s="29" t="s">
        <v>64</v>
      </c>
      <c r="R115" s="29" t="s">
        <v>3</v>
      </c>
    </row>
    <row r="116" spans="1:18" x14ac:dyDescent="0.25">
      <c r="A116" s="28"/>
      <c r="B116" s="28"/>
      <c r="C116" s="29" t="s">
        <v>165</v>
      </c>
      <c r="D116" s="29" t="s">
        <v>56</v>
      </c>
      <c r="E116" s="29" t="s">
        <v>166</v>
      </c>
      <c r="F116" s="29" t="s">
        <v>24</v>
      </c>
      <c r="G116" s="29" t="s">
        <v>76</v>
      </c>
      <c r="H116" s="29" t="s">
        <v>7</v>
      </c>
      <c r="I116" s="29" t="s">
        <v>167</v>
      </c>
      <c r="J116" s="29" t="s">
        <v>60</v>
      </c>
      <c r="K116" s="29" t="s">
        <v>174</v>
      </c>
      <c r="L116" s="29" t="s">
        <v>62</v>
      </c>
      <c r="M116" s="29" t="s">
        <v>63</v>
      </c>
      <c r="N116" s="30">
        <v>2.63</v>
      </c>
      <c r="O116" s="31">
        <v>45222</v>
      </c>
      <c r="P116" s="31">
        <v>45218</v>
      </c>
      <c r="Q116" s="29" t="s">
        <v>64</v>
      </c>
      <c r="R116" s="29" t="s">
        <v>3</v>
      </c>
    </row>
    <row r="117" spans="1:18" x14ac:dyDescent="0.25">
      <c r="A117" s="28"/>
      <c r="C117" s="14" t="s">
        <v>92</v>
      </c>
      <c r="D117" s="14" t="s">
        <v>56</v>
      </c>
      <c r="E117" s="14" t="s">
        <v>93</v>
      </c>
      <c r="F117" s="14" t="s">
        <v>30</v>
      </c>
      <c r="G117" s="14" t="s">
        <v>94</v>
      </c>
      <c r="H117" s="14" t="s">
        <v>8</v>
      </c>
      <c r="I117" s="14" t="s">
        <v>95</v>
      </c>
      <c r="J117" s="14" t="s">
        <v>60</v>
      </c>
      <c r="K117" s="14" t="s">
        <v>96</v>
      </c>
      <c r="L117" s="14" t="s">
        <v>62</v>
      </c>
      <c r="M117" s="14" t="s">
        <v>63</v>
      </c>
      <c r="N117" s="15">
        <v>1</v>
      </c>
      <c r="O117" s="16">
        <v>45078</v>
      </c>
      <c r="P117" s="16">
        <v>45077</v>
      </c>
      <c r="Q117" s="14" t="s">
        <v>64</v>
      </c>
      <c r="R117" s="14" t="s">
        <v>3</v>
      </c>
    </row>
    <row r="118" spans="1:18" x14ac:dyDescent="0.25">
      <c r="A118" s="28"/>
      <c r="C118" s="14" t="s">
        <v>92</v>
      </c>
      <c r="D118" s="14" t="s">
        <v>56</v>
      </c>
      <c r="E118" s="14" t="s">
        <v>93</v>
      </c>
      <c r="F118" s="14" t="s">
        <v>30</v>
      </c>
      <c r="G118" s="14" t="s">
        <v>94</v>
      </c>
      <c r="H118" s="14" t="s">
        <v>8</v>
      </c>
      <c r="I118" s="14" t="s">
        <v>95</v>
      </c>
      <c r="J118" s="14" t="s">
        <v>60</v>
      </c>
      <c r="K118" s="14" t="s">
        <v>97</v>
      </c>
      <c r="L118" s="14" t="s">
        <v>62</v>
      </c>
      <c r="M118" s="14" t="s">
        <v>63</v>
      </c>
      <c r="N118" s="15">
        <v>3</v>
      </c>
      <c r="O118" s="16">
        <v>45078</v>
      </c>
      <c r="P118" s="16">
        <v>45077</v>
      </c>
      <c r="Q118" s="14" t="s">
        <v>64</v>
      </c>
      <c r="R118" s="14" t="s">
        <v>3</v>
      </c>
    </row>
    <row r="120" spans="1:18" x14ac:dyDescent="0.25">
      <c r="M120" s="53" t="s">
        <v>450</v>
      </c>
      <c r="N120" s="33">
        <f>SUM(N98:N119)</f>
        <v>2495.1200000000003</v>
      </c>
    </row>
    <row r="126" spans="1:18" x14ac:dyDescent="0.25">
      <c r="M126" t="s">
        <v>344</v>
      </c>
      <c r="N126" s="12">
        <f>N94+N120</f>
        <v>5812.9400000000005</v>
      </c>
    </row>
    <row r="128" spans="1:18" x14ac:dyDescent="0.25">
      <c r="N128" s="12">
        <f>N126-GETPIVOTDATA("Val/COArea Crcy",'Summary I'!$A$3,"Category","Company")</f>
        <v>0</v>
      </c>
    </row>
  </sheetData>
  <pageMargins left="0.7" right="0.7" top="0.75" bottom="0.75" header="0.3" footer="0.3"/>
  <pageSetup paperSize="5" scale="21" orientation="landscape" r:id="rId1"/>
  <headerFooter>
    <oddHeader>&amp;R&amp;F
&amp;A
&amp;P of &amp;N</oddHeader>
  </headerFooter>
  <rowBreaks count="2" manualBreakCount="2">
    <brk id="47" max="17" man="1"/>
    <brk id="94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1900-4179-4C8B-A720-E774C381A985}">
  <dimension ref="A1:T79"/>
  <sheetViews>
    <sheetView topLeftCell="J47" zoomScaleNormal="100" workbookViewId="0">
      <selection activeCell="N69" sqref="N69"/>
    </sheetView>
  </sheetViews>
  <sheetFormatPr defaultRowHeight="15" x14ac:dyDescent="0.25"/>
  <cols>
    <col min="1" max="1" width="7.28515625" customWidth="1"/>
    <col min="2" max="2" width="10.42578125" customWidth="1"/>
    <col min="3" max="3" width="16.7109375" customWidth="1"/>
    <col min="4" max="4" width="12.42578125" customWidth="1"/>
    <col min="5" max="5" width="16.28515625" customWidth="1"/>
    <col min="6" max="6" width="10.140625" customWidth="1"/>
    <col min="7" max="7" width="13" customWidth="1"/>
    <col min="8" max="8" width="28.28515625" customWidth="1"/>
    <col min="9" max="12" width="31.7109375" customWidth="1"/>
    <col min="13" max="13" width="39.140625" bestFit="1" customWidth="1"/>
    <col min="14" max="14" width="13.85546875" style="6" customWidth="1"/>
    <col min="15" max="15" width="14.140625" style="8" customWidth="1"/>
    <col min="16" max="16" width="11.7109375" style="8" customWidth="1"/>
    <col min="17" max="17" width="33" customWidth="1"/>
    <col min="18" max="18" width="12.28515625" customWidth="1"/>
    <col min="19" max="19" width="15.42578125" style="19" customWidth="1"/>
    <col min="20" max="20" width="52.5703125" customWidth="1"/>
  </cols>
  <sheetData>
    <row r="1" spans="1:20" x14ac:dyDescent="0.25">
      <c r="A1" s="11" t="s">
        <v>306</v>
      </c>
      <c r="B1" s="11"/>
      <c r="C1" s="11"/>
      <c r="D1" s="11"/>
      <c r="E1" s="11"/>
    </row>
    <row r="2" spans="1:20" x14ac:dyDescent="0.25">
      <c r="A2" s="11" t="s">
        <v>447</v>
      </c>
      <c r="B2" s="11"/>
      <c r="C2" s="11"/>
      <c r="D2" s="11"/>
      <c r="E2" s="11"/>
    </row>
    <row r="3" spans="1:20" x14ac:dyDescent="0.25">
      <c r="A3" s="11" t="s">
        <v>339</v>
      </c>
      <c r="B3" s="11"/>
      <c r="C3" s="11"/>
      <c r="D3" s="11"/>
      <c r="E3" s="11"/>
    </row>
    <row r="4" spans="1:20" ht="15.75" thickBot="1" x14ac:dyDescent="0.3"/>
    <row r="5" spans="1:20" ht="61.5" customHeight="1" thickBot="1" x14ac:dyDescent="0.3">
      <c r="A5" s="1" t="s">
        <v>309</v>
      </c>
      <c r="B5" s="1" t="s">
        <v>310</v>
      </c>
      <c r="C5" s="2" t="s">
        <v>34</v>
      </c>
      <c r="D5" s="2" t="s">
        <v>35</v>
      </c>
      <c r="E5" s="1" t="s">
        <v>36</v>
      </c>
      <c r="F5" s="2" t="s">
        <v>37</v>
      </c>
      <c r="G5" s="2" t="s">
        <v>38</v>
      </c>
      <c r="H5" s="3" t="s">
        <v>39</v>
      </c>
      <c r="I5" s="1" t="s">
        <v>40</v>
      </c>
      <c r="J5" s="1" t="s">
        <v>311</v>
      </c>
      <c r="K5" s="4" t="s">
        <v>312</v>
      </c>
      <c r="L5" s="1" t="s">
        <v>313</v>
      </c>
      <c r="M5" s="1" t="s">
        <v>314</v>
      </c>
      <c r="N5" s="5" t="s">
        <v>51</v>
      </c>
      <c r="O5" s="7" t="s">
        <v>46</v>
      </c>
      <c r="P5" s="7" t="s">
        <v>47</v>
      </c>
      <c r="Q5" s="1" t="s">
        <v>48</v>
      </c>
      <c r="R5" s="36" t="s">
        <v>49</v>
      </c>
      <c r="S5" s="47" t="s">
        <v>50</v>
      </c>
      <c r="T5" s="35" t="s">
        <v>417</v>
      </c>
    </row>
    <row r="6" spans="1:20" x14ac:dyDescent="0.25">
      <c r="A6">
        <v>5000</v>
      </c>
      <c r="C6" t="s">
        <v>182</v>
      </c>
      <c r="D6" t="s">
        <v>183</v>
      </c>
      <c r="E6" t="s">
        <v>184</v>
      </c>
      <c r="F6" t="s">
        <v>30</v>
      </c>
      <c r="G6" t="s">
        <v>185</v>
      </c>
      <c r="H6" t="s">
        <v>186</v>
      </c>
      <c r="I6" t="s">
        <v>187</v>
      </c>
      <c r="J6" t="s">
        <v>188</v>
      </c>
      <c r="K6" t="s">
        <v>189</v>
      </c>
      <c r="L6" t="s">
        <v>71</v>
      </c>
      <c r="M6" t="s">
        <v>72</v>
      </c>
      <c r="N6" s="6">
        <v>1610</v>
      </c>
      <c r="O6" s="8">
        <v>45089</v>
      </c>
      <c r="P6" s="8">
        <v>45079</v>
      </c>
      <c r="Q6" t="s">
        <v>18</v>
      </c>
      <c r="R6" t="s">
        <v>3</v>
      </c>
      <c r="S6" s="19" t="s">
        <v>426</v>
      </c>
    </row>
    <row r="7" spans="1:20" x14ac:dyDescent="0.25">
      <c r="A7">
        <v>5001</v>
      </c>
      <c r="C7" t="s">
        <v>197</v>
      </c>
      <c r="D7" t="s">
        <v>183</v>
      </c>
      <c r="E7" t="s">
        <v>198</v>
      </c>
      <c r="F7" t="s">
        <v>32</v>
      </c>
      <c r="G7" t="s">
        <v>185</v>
      </c>
      <c r="H7" t="s">
        <v>186</v>
      </c>
      <c r="I7" t="s">
        <v>187</v>
      </c>
      <c r="J7" t="s">
        <v>188</v>
      </c>
      <c r="K7" t="s">
        <v>199</v>
      </c>
      <c r="L7" t="s">
        <v>71</v>
      </c>
      <c r="M7" t="s">
        <v>72</v>
      </c>
      <c r="N7" s="6">
        <v>252.5</v>
      </c>
      <c r="O7" s="8">
        <v>45140</v>
      </c>
      <c r="P7" s="8">
        <v>45107</v>
      </c>
      <c r="Q7" t="s">
        <v>427</v>
      </c>
      <c r="R7" t="s">
        <v>3</v>
      </c>
      <c r="S7" s="19" t="s">
        <v>428</v>
      </c>
    </row>
    <row r="8" spans="1:20" x14ac:dyDescent="0.25">
      <c r="A8">
        <v>5002</v>
      </c>
      <c r="C8" t="s">
        <v>202</v>
      </c>
      <c r="D8" t="s">
        <v>183</v>
      </c>
      <c r="E8" t="s">
        <v>203</v>
      </c>
      <c r="F8" t="s">
        <v>32</v>
      </c>
      <c r="G8" t="s">
        <v>185</v>
      </c>
      <c r="H8" t="s">
        <v>186</v>
      </c>
      <c r="I8" t="s">
        <v>187</v>
      </c>
      <c r="J8" t="s">
        <v>188</v>
      </c>
      <c r="K8" t="s">
        <v>204</v>
      </c>
      <c r="L8" t="s">
        <v>71</v>
      </c>
      <c r="M8" t="s">
        <v>72</v>
      </c>
      <c r="N8" s="6">
        <v>8285</v>
      </c>
      <c r="O8" s="8">
        <v>45153</v>
      </c>
      <c r="P8" s="8">
        <v>45134</v>
      </c>
      <c r="Q8" t="s">
        <v>18</v>
      </c>
      <c r="R8" t="s">
        <v>3</v>
      </c>
      <c r="S8" s="19" t="s">
        <v>429</v>
      </c>
    </row>
    <row r="9" spans="1:20" x14ac:dyDescent="0.25">
      <c r="A9">
        <v>5003</v>
      </c>
      <c r="C9" t="s">
        <v>205</v>
      </c>
      <c r="D9" t="s">
        <v>183</v>
      </c>
      <c r="E9" t="s">
        <v>206</v>
      </c>
      <c r="F9" t="s">
        <v>32</v>
      </c>
      <c r="G9" t="s">
        <v>185</v>
      </c>
      <c r="H9" t="s">
        <v>186</v>
      </c>
      <c r="I9" t="s">
        <v>187</v>
      </c>
      <c r="J9" t="s">
        <v>188</v>
      </c>
      <c r="K9" t="s">
        <v>204</v>
      </c>
      <c r="L9" t="s">
        <v>71</v>
      </c>
      <c r="M9" t="s">
        <v>72</v>
      </c>
      <c r="N9" s="6">
        <v>29168.75</v>
      </c>
      <c r="O9" s="8">
        <v>45155</v>
      </c>
      <c r="P9" s="8">
        <v>45135</v>
      </c>
      <c r="Q9" t="s">
        <v>20</v>
      </c>
      <c r="R9" t="s">
        <v>3</v>
      </c>
      <c r="S9" s="19">
        <v>73807</v>
      </c>
    </row>
    <row r="10" spans="1:20" x14ac:dyDescent="0.25">
      <c r="A10">
        <v>5004</v>
      </c>
      <c r="C10" t="s">
        <v>207</v>
      </c>
      <c r="D10" t="s">
        <v>183</v>
      </c>
      <c r="E10" t="s">
        <v>208</v>
      </c>
      <c r="F10" t="s">
        <v>32</v>
      </c>
      <c r="G10" t="s">
        <v>185</v>
      </c>
      <c r="H10" t="s">
        <v>186</v>
      </c>
      <c r="I10" t="s">
        <v>187</v>
      </c>
      <c r="J10" t="s">
        <v>188</v>
      </c>
      <c r="K10" t="s">
        <v>209</v>
      </c>
      <c r="L10" t="s">
        <v>71</v>
      </c>
      <c r="M10" t="s">
        <v>72</v>
      </c>
      <c r="N10" s="6">
        <v>3500</v>
      </c>
      <c r="O10" s="8">
        <v>45155</v>
      </c>
      <c r="P10" s="8">
        <v>45138</v>
      </c>
      <c r="Q10" t="s">
        <v>427</v>
      </c>
      <c r="R10" t="s">
        <v>3</v>
      </c>
      <c r="S10" s="19" t="s">
        <v>430</v>
      </c>
    </row>
    <row r="11" spans="1:20" x14ac:dyDescent="0.25">
      <c r="A11">
        <v>5005</v>
      </c>
      <c r="C11" t="s">
        <v>212</v>
      </c>
      <c r="D11" t="s">
        <v>183</v>
      </c>
      <c r="E11" t="s">
        <v>213</v>
      </c>
      <c r="F11" t="s">
        <v>32</v>
      </c>
      <c r="G11" t="s">
        <v>185</v>
      </c>
      <c r="H11" t="s">
        <v>186</v>
      </c>
      <c r="I11" t="s">
        <v>187</v>
      </c>
      <c r="J11" t="s">
        <v>188</v>
      </c>
      <c r="K11" t="s">
        <v>214</v>
      </c>
      <c r="L11" t="s">
        <v>71</v>
      </c>
      <c r="M11" t="s">
        <v>72</v>
      </c>
      <c r="N11" s="6">
        <v>675</v>
      </c>
      <c r="O11" s="8">
        <v>45162</v>
      </c>
      <c r="P11" s="8">
        <v>45154</v>
      </c>
      <c r="Q11" t="s">
        <v>20</v>
      </c>
      <c r="R11" t="s">
        <v>3</v>
      </c>
      <c r="S11" s="19">
        <v>74002</v>
      </c>
    </row>
    <row r="12" spans="1:20" x14ac:dyDescent="0.25">
      <c r="A12">
        <v>5006</v>
      </c>
      <c r="C12" t="s">
        <v>215</v>
      </c>
      <c r="D12" t="s">
        <v>183</v>
      </c>
      <c r="E12" t="s">
        <v>216</v>
      </c>
      <c r="F12" t="s">
        <v>33</v>
      </c>
      <c r="G12" t="s">
        <v>185</v>
      </c>
      <c r="H12" t="s">
        <v>186</v>
      </c>
      <c r="I12" t="s">
        <v>187</v>
      </c>
      <c r="J12" t="s">
        <v>188</v>
      </c>
      <c r="K12" t="s">
        <v>217</v>
      </c>
      <c r="L12" t="s">
        <v>71</v>
      </c>
      <c r="M12" t="s">
        <v>72</v>
      </c>
      <c r="N12" s="6">
        <v>1880</v>
      </c>
      <c r="O12" s="8">
        <v>45175</v>
      </c>
      <c r="P12" s="8">
        <v>45166</v>
      </c>
      <c r="Q12" t="s">
        <v>18</v>
      </c>
      <c r="R12" t="s">
        <v>3</v>
      </c>
      <c r="S12" s="19" t="s">
        <v>431</v>
      </c>
    </row>
    <row r="13" spans="1:20" x14ac:dyDescent="0.25">
      <c r="A13">
        <v>5007</v>
      </c>
      <c r="C13" t="s">
        <v>218</v>
      </c>
      <c r="D13" t="s">
        <v>183</v>
      </c>
      <c r="E13" t="s">
        <v>219</v>
      </c>
      <c r="F13" t="s">
        <v>33</v>
      </c>
      <c r="G13" t="s">
        <v>185</v>
      </c>
      <c r="H13" t="s">
        <v>186</v>
      </c>
      <c r="I13" t="s">
        <v>187</v>
      </c>
      <c r="J13" t="s">
        <v>188</v>
      </c>
      <c r="K13" t="s">
        <v>220</v>
      </c>
      <c r="L13" t="s">
        <v>71</v>
      </c>
      <c r="M13" t="s">
        <v>72</v>
      </c>
      <c r="N13" s="6">
        <v>8638.75</v>
      </c>
      <c r="O13" s="8">
        <v>45191</v>
      </c>
      <c r="P13" s="8">
        <v>45169</v>
      </c>
      <c r="Q13" t="s">
        <v>427</v>
      </c>
      <c r="R13" t="s">
        <v>3</v>
      </c>
      <c r="S13" s="19" t="s">
        <v>340</v>
      </c>
    </row>
    <row r="14" spans="1:20" ht="30" x14ac:dyDescent="0.25">
      <c r="A14">
        <v>5008</v>
      </c>
      <c r="C14" t="s">
        <v>190</v>
      </c>
      <c r="D14" t="s">
        <v>183</v>
      </c>
      <c r="E14" t="s">
        <v>191</v>
      </c>
      <c r="F14" t="s">
        <v>32</v>
      </c>
      <c r="G14" t="s">
        <v>185</v>
      </c>
      <c r="H14" t="s">
        <v>186</v>
      </c>
      <c r="I14" t="s">
        <v>187</v>
      </c>
      <c r="J14" t="s">
        <v>188</v>
      </c>
      <c r="K14" t="s">
        <v>187</v>
      </c>
      <c r="L14" t="s">
        <v>192</v>
      </c>
      <c r="M14" t="s">
        <v>193</v>
      </c>
      <c r="N14" s="6">
        <v>8580.44</v>
      </c>
      <c r="O14" s="8">
        <v>45140</v>
      </c>
      <c r="P14" s="8">
        <v>45092</v>
      </c>
      <c r="Q14" t="s">
        <v>22</v>
      </c>
      <c r="R14" t="s">
        <v>3</v>
      </c>
      <c r="S14" s="19">
        <v>15014138077</v>
      </c>
      <c r="T14" s="39" t="s">
        <v>453</v>
      </c>
    </row>
    <row r="15" spans="1:20" x14ac:dyDescent="0.25">
      <c r="A15">
        <v>5009</v>
      </c>
      <c r="C15" s="14" t="s">
        <v>226</v>
      </c>
      <c r="D15" s="14" t="s">
        <v>183</v>
      </c>
      <c r="E15" s="14" t="s">
        <v>227</v>
      </c>
      <c r="F15" s="14" t="s">
        <v>25</v>
      </c>
      <c r="G15" s="14" t="s">
        <v>185</v>
      </c>
      <c r="H15" s="14" t="s">
        <v>186</v>
      </c>
      <c r="I15" s="14" t="s">
        <v>187</v>
      </c>
      <c r="J15" s="14" t="s">
        <v>188</v>
      </c>
      <c r="K15" s="14" t="s">
        <v>223</v>
      </c>
      <c r="L15" s="14" t="s">
        <v>71</v>
      </c>
      <c r="M15" s="14" t="s">
        <v>72</v>
      </c>
      <c r="N15" s="22">
        <v>4293.75</v>
      </c>
      <c r="O15" s="16">
        <v>45244</v>
      </c>
      <c r="P15" s="16">
        <v>45222</v>
      </c>
      <c r="Q15" s="14" t="s">
        <v>20</v>
      </c>
      <c r="R15" s="14" t="s">
        <v>3</v>
      </c>
      <c r="S15" s="19" t="s">
        <v>432</v>
      </c>
    </row>
    <row r="16" spans="1:20" x14ac:dyDescent="0.25">
      <c r="A16">
        <v>5010</v>
      </c>
      <c r="C16" s="14" t="s">
        <v>228</v>
      </c>
      <c r="D16" s="14" t="s">
        <v>183</v>
      </c>
      <c r="E16" s="14" t="s">
        <v>229</v>
      </c>
      <c r="F16" s="14" t="s">
        <v>25</v>
      </c>
      <c r="G16" s="14" t="s">
        <v>185</v>
      </c>
      <c r="H16" s="14" t="s">
        <v>186</v>
      </c>
      <c r="I16" s="14" t="s">
        <v>187</v>
      </c>
      <c r="J16" s="14" t="s">
        <v>188</v>
      </c>
      <c r="K16" s="14" t="s">
        <v>223</v>
      </c>
      <c r="L16" s="14" t="s">
        <v>71</v>
      </c>
      <c r="M16" s="14" t="s">
        <v>72</v>
      </c>
      <c r="N16" s="22">
        <v>3200</v>
      </c>
      <c r="O16" s="16">
        <v>45244</v>
      </c>
      <c r="P16" s="16">
        <v>45229</v>
      </c>
      <c r="Q16" s="14" t="s">
        <v>18</v>
      </c>
      <c r="R16" s="14" t="s">
        <v>3</v>
      </c>
      <c r="S16" s="19" t="s">
        <v>433</v>
      </c>
    </row>
    <row r="17" spans="1:19" x14ac:dyDescent="0.25">
      <c r="A17">
        <v>5011</v>
      </c>
      <c r="C17" s="14" t="s">
        <v>221</v>
      </c>
      <c r="D17" s="14" t="s">
        <v>183</v>
      </c>
      <c r="E17" s="14" t="s">
        <v>222</v>
      </c>
      <c r="F17" s="14" t="s">
        <v>24</v>
      </c>
      <c r="G17" s="14" t="s">
        <v>185</v>
      </c>
      <c r="H17" s="14" t="s">
        <v>186</v>
      </c>
      <c r="I17" s="14" t="s">
        <v>187</v>
      </c>
      <c r="J17" s="14" t="s">
        <v>188</v>
      </c>
      <c r="K17" s="14" t="s">
        <v>223</v>
      </c>
      <c r="L17" s="14" t="s">
        <v>71</v>
      </c>
      <c r="M17" s="14" t="s">
        <v>72</v>
      </c>
      <c r="N17" s="22">
        <v>14538.75</v>
      </c>
      <c r="O17" s="16">
        <v>45225</v>
      </c>
      <c r="P17" s="16">
        <v>45199</v>
      </c>
      <c r="Q17" s="14" t="s">
        <v>427</v>
      </c>
      <c r="R17" s="14" t="s">
        <v>3</v>
      </c>
      <c r="S17" s="19" t="s">
        <v>434</v>
      </c>
    </row>
    <row r="18" spans="1:19" x14ac:dyDescent="0.25">
      <c r="A18">
        <v>5012</v>
      </c>
      <c r="C18" s="14" t="s">
        <v>230</v>
      </c>
      <c r="D18" s="14" t="s">
        <v>183</v>
      </c>
      <c r="E18" s="14" t="s">
        <v>231</v>
      </c>
      <c r="F18" s="14" t="s">
        <v>25</v>
      </c>
      <c r="G18" s="14" t="s">
        <v>185</v>
      </c>
      <c r="H18" s="14" t="s">
        <v>186</v>
      </c>
      <c r="I18" s="14" t="s">
        <v>187</v>
      </c>
      <c r="J18" s="14" t="s">
        <v>188</v>
      </c>
      <c r="K18" s="14" t="s">
        <v>232</v>
      </c>
      <c r="L18" s="14" t="s">
        <v>71</v>
      </c>
      <c r="M18" s="14" t="s">
        <v>72</v>
      </c>
      <c r="N18" s="22">
        <v>728.75</v>
      </c>
      <c r="O18" s="16">
        <v>45239</v>
      </c>
      <c r="P18" s="16">
        <v>45230</v>
      </c>
      <c r="Q18" s="14" t="s">
        <v>427</v>
      </c>
      <c r="R18" s="14" t="s">
        <v>3</v>
      </c>
      <c r="S18" s="19" t="s">
        <v>435</v>
      </c>
    </row>
    <row r="19" spans="1:19" x14ac:dyDescent="0.25">
      <c r="A19">
        <v>5013</v>
      </c>
      <c r="C19" s="14" t="s">
        <v>233</v>
      </c>
      <c r="D19" s="14" t="s">
        <v>183</v>
      </c>
      <c r="E19" s="14" t="s">
        <v>234</v>
      </c>
      <c r="F19" s="14" t="s">
        <v>25</v>
      </c>
      <c r="G19" s="14" t="s">
        <v>235</v>
      </c>
      <c r="H19" s="14" t="s">
        <v>19</v>
      </c>
      <c r="I19" s="14" t="s">
        <v>187</v>
      </c>
      <c r="J19" s="14" t="s">
        <v>60</v>
      </c>
      <c r="K19" s="14" t="s">
        <v>236</v>
      </c>
      <c r="L19" s="14" t="s">
        <v>71</v>
      </c>
      <c r="M19" s="14" t="s">
        <v>72</v>
      </c>
      <c r="N19" s="22">
        <v>5000</v>
      </c>
      <c r="O19" s="16">
        <v>45237</v>
      </c>
      <c r="P19" s="16">
        <v>45233</v>
      </c>
      <c r="Q19" s="14" t="s">
        <v>21</v>
      </c>
      <c r="R19" s="14" t="s">
        <v>3</v>
      </c>
      <c r="S19" s="48" t="s">
        <v>436</v>
      </c>
    </row>
    <row r="20" spans="1:19" x14ac:dyDescent="0.25">
      <c r="A20">
        <v>5014</v>
      </c>
      <c r="C20" s="14" t="s">
        <v>237</v>
      </c>
      <c r="D20" s="14" t="s">
        <v>183</v>
      </c>
      <c r="E20" s="14" t="s">
        <v>238</v>
      </c>
      <c r="F20" s="14" t="s">
        <v>25</v>
      </c>
      <c r="G20" s="14" t="s">
        <v>235</v>
      </c>
      <c r="H20" s="14" t="s">
        <v>19</v>
      </c>
      <c r="I20" s="14" t="s">
        <v>187</v>
      </c>
      <c r="J20" s="14" t="s">
        <v>60</v>
      </c>
      <c r="K20" s="14" t="s">
        <v>239</v>
      </c>
      <c r="L20" s="14" t="s">
        <v>71</v>
      </c>
      <c r="M20" s="14" t="s">
        <v>72</v>
      </c>
      <c r="N20" s="22">
        <v>5000</v>
      </c>
      <c r="O20" s="16">
        <v>45258</v>
      </c>
      <c r="P20" s="16">
        <v>45239</v>
      </c>
      <c r="Q20" s="14" t="s">
        <v>21</v>
      </c>
      <c r="R20" s="14" t="s">
        <v>3</v>
      </c>
      <c r="S20" s="48" t="s">
        <v>437</v>
      </c>
    </row>
    <row r="21" spans="1:19" x14ac:dyDescent="0.25">
      <c r="A21">
        <v>5015</v>
      </c>
      <c r="C21" s="14" t="s">
        <v>240</v>
      </c>
      <c r="D21" s="14" t="s">
        <v>183</v>
      </c>
      <c r="E21" s="14" t="s">
        <v>241</v>
      </c>
      <c r="F21" s="14" t="s">
        <v>26</v>
      </c>
      <c r="G21" s="14" t="s">
        <v>235</v>
      </c>
      <c r="H21" s="14" t="s">
        <v>19</v>
      </c>
      <c r="I21" s="14" t="s">
        <v>187</v>
      </c>
      <c r="J21" s="14" t="s">
        <v>60</v>
      </c>
      <c r="K21" s="14" t="s">
        <v>242</v>
      </c>
      <c r="L21" s="14" t="s">
        <v>71</v>
      </c>
      <c r="M21" s="14" t="s">
        <v>72</v>
      </c>
      <c r="N21" s="22">
        <v>5000</v>
      </c>
      <c r="O21" s="16">
        <v>45264</v>
      </c>
      <c r="P21" s="16">
        <v>45246</v>
      </c>
      <c r="Q21" s="14" t="s">
        <v>21</v>
      </c>
      <c r="R21" s="14" t="s">
        <v>3</v>
      </c>
      <c r="S21" s="48" t="s">
        <v>438</v>
      </c>
    </row>
    <row r="22" spans="1:19" x14ac:dyDescent="0.25">
      <c r="A22">
        <v>5016</v>
      </c>
      <c r="C22" s="14" t="s">
        <v>243</v>
      </c>
      <c r="D22" s="14" t="s">
        <v>183</v>
      </c>
      <c r="E22" s="14" t="s">
        <v>244</v>
      </c>
      <c r="F22" s="14" t="s">
        <v>25</v>
      </c>
      <c r="G22" s="14" t="s">
        <v>185</v>
      </c>
      <c r="H22" s="14" t="s">
        <v>186</v>
      </c>
      <c r="I22" s="14" t="s">
        <v>187</v>
      </c>
      <c r="J22" s="14" t="s">
        <v>188</v>
      </c>
      <c r="K22" s="14" t="s">
        <v>232</v>
      </c>
      <c r="L22" s="14" t="s">
        <v>71</v>
      </c>
      <c r="M22" s="14" t="s">
        <v>72</v>
      </c>
      <c r="N22" s="22">
        <v>13943.75</v>
      </c>
      <c r="O22" s="16">
        <v>45257</v>
      </c>
      <c r="P22" s="16">
        <v>45247</v>
      </c>
      <c r="Q22" s="14" t="s">
        <v>18</v>
      </c>
      <c r="R22" s="14" t="s">
        <v>3</v>
      </c>
      <c r="S22" s="19" t="s">
        <v>439</v>
      </c>
    </row>
    <row r="23" spans="1:19" x14ac:dyDescent="0.25">
      <c r="A23">
        <v>5017</v>
      </c>
      <c r="C23" s="14" t="s">
        <v>245</v>
      </c>
      <c r="D23" s="14" t="s">
        <v>183</v>
      </c>
      <c r="E23" s="14" t="s">
        <v>246</v>
      </c>
      <c r="F23" s="14" t="s">
        <v>26</v>
      </c>
      <c r="G23" s="14" t="s">
        <v>185</v>
      </c>
      <c r="H23" s="14" t="s">
        <v>186</v>
      </c>
      <c r="I23" s="14" t="s">
        <v>187</v>
      </c>
      <c r="J23" s="14" t="s">
        <v>188</v>
      </c>
      <c r="K23" s="14" t="s">
        <v>187</v>
      </c>
      <c r="L23" s="14" t="s">
        <v>71</v>
      </c>
      <c r="M23" s="14" t="s">
        <v>72</v>
      </c>
      <c r="N23" s="22">
        <v>3037.5</v>
      </c>
      <c r="O23" s="16">
        <v>45275</v>
      </c>
      <c r="P23" s="16">
        <v>45260</v>
      </c>
      <c r="Q23" s="14" t="s">
        <v>20</v>
      </c>
      <c r="R23" s="14" t="s">
        <v>3</v>
      </c>
      <c r="S23" s="48" t="s">
        <v>440</v>
      </c>
    </row>
    <row r="24" spans="1:19" x14ac:dyDescent="0.25">
      <c r="A24">
        <v>5018</v>
      </c>
      <c r="C24" s="14" t="s">
        <v>247</v>
      </c>
      <c r="D24" s="14" t="s">
        <v>183</v>
      </c>
      <c r="E24" s="14" t="s">
        <v>248</v>
      </c>
      <c r="F24" s="14" t="s">
        <v>26</v>
      </c>
      <c r="G24" s="14" t="s">
        <v>185</v>
      </c>
      <c r="H24" s="14" t="s">
        <v>186</v>
      </c>
      <c r="I24" s="14" t="s">
        <v>187</v>
      </c>
      <c r="J24" s="14" t="s">
        <v>188</v>
      </c>
      <c r="K24" s="14" t="s">
        <v>249</v>
      </c>
      <c r="L24" s="14" t="s">
        <v>71</v>
      </c>
      <c r="M24" s="14" t="s">
        <v>72</v>
      </c>
      <c r="N24" s="22">
        <v>14490</v>
      </c>
      <c r="O24" s="16">
        <v>45281</v>
      </c>
      <c r="P24" s="16">
        <v>45260</v>
      </c>
      <c r="Q24" s="14" t="s">
        <v>16</v>
      </c>
      <c r="R24" s="14" t="s">
        <v>3</v>
      </c>
      <c r="S24" s="19">
        <v>666553</v>
      </c>
    </row>
    <row r="25" spans="1:19" x14ac:dyDescent="0.25">
      <c r="A25">
        <v>5019</v>
      </c>
      <c r="C25" s="14" t="s">
        <v>250</v>
      </c>
      <c r="D25" s="14" t="s">
        <v>183</v>
      </c>
      <c r="E25" s="14" t="s">
        <v>251</v>
      </c>
      <c r="F25" s="14" t="s">
        <v>26</v>
      </c>
      <c r="G25" s="14" t="s">
        <v>185</v>
      </c>
      <c r="H25" s="14" t="s">
        <v>186</v>
      </c>
      <c r="I25" s="14" t="s">
        <v>187</v>
      </c>
      <c r="J25" s="14" t="s">
        <v>188</v>
      </c>
      <c r="K25" s="14" t="s">
        <v>252</v>
      </c>
      <c r="L25" s="14" t="s">
        <v>71</v>
      </c>
      <c r="M25" s="14" t="s">
        <v>72</v>
      </c>
      <c r="N25" s="22">
        <v>17850</v>
      </c>
      <c r="O25" s="16">
        <v>45281</v>
      </c>
      <c r="P25" s="16">
        <v>45279</v>
      </c>
      <c r="Q25" s="14" t="s">
        <v>16</v>
      </c>
      <c r="R25" s="14" t="s">
        <v>3</v>
      </c>
      <c r="S25" s="19">
        <v>668276</v>
      </c>
    </row>
    <row r="26" spans="1:19" x14ac:dyDescent="0.25">
      <c r="A26">
        <v>5020</v>
      </c>
      <c r="C26" s="14" t="s">
        <v>194</v>
      </c>
      <c r="D26" s="14" t="s">
        <v>183</v>
      </c>
      <c r="E26" s="14" t="s">
        <v>195</v>
      </c>
      <c r="F26" s="14" t="s">
        <v>26</v>
      </c>
      <c r="G26" s="14" t="s">
        <v>185</v>
      </c>
      <c r="H26" s="14" t="s">
        <v>186</v>
      </c>
      <c r="I26" s="14" t="s">
        <v>187</v>
      </c>
      <c r="J26" s="14" t="s">
        <v>188</v>
      </c>
      <c r="K26" s="14" t="s">
        <v>196</v>
      </c>
      <c r="L26" s="14" t="s">
        <v>71</v>
      </c>
      <c r="M26" s="14" t="s">
        <v>72</v>
      </c>
      <c r="N26" s="22">
        <v>6270</v>
      </c>
      <c r="O26" s="16">
        <v>45265</v>
      </c>
      <c r="P26" s="16">
        <v>45105</v>
      </c>
      <c r="Q26" s="14" t="s">
        <v>18</v>
      </c>
      <c r="R26" s="14" t="s">
        <v>3</v>
      </c>
      <c r="S26" s="19" t="s">
        <v>441</v>
      </c>
    </row>
    <row r="27" spans="1:19" x14ac:dyDescent="0.25">
      <c r="A27">
        <v>5021</v>
      </c>
      <c r="C27" t="s">
        <v>253</v>
      </c>
      <c r="D27" t="s">
        <v>254</v>
      </c>
      <c r="E27" t="s">
        <v>255</v>
      </c>
      <c r="F27" t="s">
        <v>29</v>
      </c>
      <c r="G27" t="s">
        <v>256</v>
      </c>
      <c r="H27" t="s">
        <v>257</v>
      </c>
      <c r="I27" t="s">
        <v>258</v>
      </c>
      <c r="J27" t="s">
        <v>188</v>
      </c>
      <c r="K27" t="s">
        <v>187</v>
      </c>
      <c r="L27" t="s">
        <v>62</v>
      </c>
      <c r="M27" t="s">
        <v>63</v>
      </c>
      <c r="N27" s="6">
        <v>3444</v>
      </c>
      <c r="O27" s="8">
        <v>45061</v>
      </c>
      <c r="P27" s="8">
        <v>45016</v>
      </c>
      <c r="Q27" t="s">
        <v>13</v>
      </c>
      <c r="R27" t="s">
        <v>3</v>
      </c>
      <c r="S27" s="19">
        <v>50022080</v>
      </c>
    </row>
    <row r="28" spans="1:19" x14ac:dyDescent="0.25">
      <c r="A28">
        <v>5022</v>
      </c>
      <c r="C28" t="s">
        <v>259</v>
      </c>
      <c r="D28" t="s">
        <v>254</v>
      </c>
      <c r="E28" t="s">
        <v>260</v>
      </c>
      <c r="F28" t="s">
        <v>29</v>
      </c>
      <c r="G28" t="s">
        <v>256</v>
      </c>
      <c r="H28" t="s">
        <v>257</v>
      </c>
      <c r="I28" t="s">
        <v>258</v>
      </c>
      <c r="J28" t="s">
        <v>188</v>
      </c>
      <c r="K28" t="s">
        <v>187</v>
      </c>
      <c r="L28" t="s">
        <v>62</v>
      </c>
      <c r="M28" t="s">
        <v>63</v>
      </c>
      <c r="N28" s="6">
        <v>17604</v>
      </c>
      <c r="O28" s="8">
        <v>45068</v>
      </c>
      <c r="P28" s="8">
        <v>45022</v>
      </c>
      <c r="Q28" t="s">
        <v>14</v>
      </c>
      <c r="R28" t="s">
        <v>3</v>
      </c>
      <c r="S28" s="19">
        <v>10119</v>
      </c>
    </row>
    <row r="29" spans="1:19" x14ac:dyDescent="0.25">
      <c r="A29">
        <v>5023</v>
      </c>
      <c r="C29" t="s">
        <v>261</v>
      </c>
      <c r="D29" t="s">
        <v>254</v>
      </c>
      <c r="E29" t="s">
        <v>262</v>
      </c>
      <c r="F29" t="s">
        <v>30</v>
      </c>
      <c r="G29" t="s">
        <v>256</v>
      </c>
      <c r="H29" t="s">
        <v>257</v>
      </c>
      <c r="I29" t="s">
        <v>258</v>
      </c>
      <c r="J29" t="s">
        <v>188</v>
      </c>
      <c r="K29" t="s">
        <v>187</v>
      </c>
      <c r="L29" t="s">
        <v>62</v>
      </c>
      <c r="M29" t="s">
        <v>63</v>
      </c>
      <c r="N29" s="6">
        <v>6639.2</v>
      </c>
      <c r="O29" s="8">
        <v>45079</v>
      </c>
      <c r="P29" s="8">
        <v>45034</v>
      </c>
      <c r="Q29" t="s">
        <v>13</v>
      </c>
      <c r="R29" t="s">
        <v>3</v>
      </c>
      <c r="S29" s="19">
        <v>50022714</v>
      </c>
    </row>
    <row r="30" spans="1:19" x14ac:dyDescent="0.25">
      <c r="A30">
        <v>5024</v>
      </c>
      <c r="C30" t="s">
        <v>263</v>
      </c>
      <c r="D30" t="s">
        <v>254</v>
      </c>
      <c r="E30" t="s">
        <v>264</v>
      </c>
      <c r="F30" t="s">
        <v>30</v>
      </c>
      <c r="G30" t="s">
        <v>256</v>
      </c>
      <c r="H30" t="s">
        <v>257</v>
      </c>
      <c r="I30" t="s">
        <v>258</v>
      </c>
      <c r="J30" t="s">
        <v>188</v>
      </c>
      <c r="K30" t="s">
        <v>187</v>
      </c>
      <c r="L30" t="s">
        <v>62</v>
      </c>
      <c r="M30" t="s">
        <v>63</v>
      </c>
      <c r="N30" s="6">
        <v>11502</v>
      </c>
      <c r="O30" s="8">
        <v>45082</v>
      </c>
      <c r="P30" s="8">
        <v>45035</v>
      </c>
      <c r="Q30" t="s">
        <v>13</v>
      </c>
      <c r="R30" t="s">
        <v>3</v>
      </c>
      <c r="S30" s="19">
        <v>50022812</v>
      </c>
    </row>
    <row r="31" spans="1:19" x14ac:dyDescent="0.25">
      <c r="A31">
        <v>5025</v>
      </c>
      <c r="C31" t="s">
        <v>265</v>
      </c>
      <c r="D31" t="s">
        <v>254</v>
      </c>
      <c r="E31" t="s">
        <v>266</v>
      </c>
      <c r="F31" t="s">
        <v>31</v>
      </c>
      <c r="G31" t="s">
        <v>256</v>
      </c>
      <c r="H31" t="s">
        <v>257</v>
      </c>
      <c r="I31" t="s">
        <v>258</v>
      </c>
      <c r="J31" t="s">
        <v>188</v>
      </c>
      <c r="K31" t="s">
        <v>187</v>
      </c>
      <c r="L31" t="s">
        <v>62</v>
      </c>
      <c r="M31" t="s">
        <v>63</v>
      </c>
      <c r="N31" s="6">
        <v>30791.05</v>
      </c>
      <c r="O31" s="8">
        <v>45131</v>
      </c>
      <c r="P31" s="8">
        <v>45072</v>
      </c>
      <c r="Q31" t="s">
        <v>13</v>
      </c>
      <c r="R31" t="s">
        <v>3</v>
      </c>
      <c r="S31" s="19">
        <v>50024078</v>
      </c>
    </row>
    <row r="32" spans="1:19" x14ac:dyDescent="0.25">
      <c r="A32">
        <v>5026</v>
      </c>
      <c r="C32" t="s">
        <v>267</v>
      </c>
      <c r="D32" t="s">
        <v>254</v>
      </c>
      <c r="E32" t="s">
        <v>268</v>
      </c>
      <c r="F32" t="s">
        <v>32</v>
      </c>
      <c r="G32" t="s">
        <v>256</v>
      </c>
      <c r="H32" t="s">
        <v>257</v>
      </c>
      <c r="I32" t="s">
        <v>258</v>
      </c>
      <c r="J32" t="s">
        <v>188</v>
      </c>
      <c r="K32" t="s">
        <v>187</v>
      </c>
      <c r="L32" t="s">
        <v>62</v>
      </c>
      <c r="M32" t="s">
        <v>63</v>
      </c>
      <c r="N32" s="6">
        <v>50690.2</v>
      </c>
      <c r="O32" s="8">
        <v>45145</v>
      </c>
      <c r="P32" s="8">
        <v>45098</v>
      </c>
      <c r="Q32" t="s">
        <v>13</v>
      </c>
      <c r="R32" t="s">
        <v>3</v>
      </c>
      <c r="S32" s="19">
        <v>50024977</v>
      </c>
    </row>
    <row r="33" spans="1:19" x14ac:dyDescent="0.25">
      <c r="A33">
        <v>5027</v>
      </c>
      <c r="C33" t="s">
        <v>269</v>
      </c>
      <c r="D33" t="s">
        <v>254</v>
      </c>
      <c r="E33" t="s">
        <v>270</v>
      </c>
      <c r="F33" t="s">
        <v>33</v>
      </c>
      <c r="G33" t="s">
        <v>256</v>
      </c>
      <c r="H33" t="s">
        <v>257</v>
      </c>
      <c r="I33" t="s">
        <v>258</v>
      </c>
      <c r="J33" t="s">
        <v>188</v>
      </c>
      <c r="K33" t="s">
        <v>187</v>
      </c>
      <c r="L33" t="s">
        <v>62</v>
      </c>
      <c r="M33" t="s">
        <v>63</v>
      </c>
      <c r="N33" s="6">
        <v>67368.800000000003</v>
      </c>
      <c r="O33" s="8">
        <v>45197</v>
      </c>
      <c r="P33" s="8">
        <v>45121</v>
      </c>
      <c r="Q33" t="s">
        <v>13</v>
      </c>
      <c r="R33" t="s">
        <v>3</v>
      </c>
      <c r="S33" s="19">
        <v>50025559</v>
      </c>
    </row>
    <row r="34" spans="1:19" x14ac:dyDescent="0.25">
      <c r="A34">
        <v>5028</v>
      </c>
      <c r="C34" t="s">
        <v>271</v>
      </c>
      <c r="D34" t="s">
        <v>254</v>
      </c>
      <c r="E34" t="s">
        <v>272</v>
      </c>
      <c r="F34" t="s">
        <v>24</v>
      </c>
      <c r="G34" t="s">
        <v>256</v>
      </c>
      <c r="H34" t="s">
        <v>257</v>
      </c>
      <c r="I34" t="s">
        <v>258</v>
      </c>
      <c r="J34" t="s">
        <v>188</v>
      </c>
      <c r="K34" t="s">
        <v>187</v>
      </c>
      <c r="L34" t="s">
        <v>62</v>
      </c>
      <c r="M34" t="s">
        <v>63</v>
      </c>
      <c r="N34" s="6">
        <v>63326.8</v>
      </c>
      <c r="O34" s="8">
        <v>45201</v>
      </c>
      <c r="P34" s="8">
        <v>45153</v>
      </c>
      <c r="Q34" t="s">
        <v>13</v>
      </c>
      <c r="R34" t="s">
        <v>3</v>
      </c>
      <c r="S34" s="19">
        <v>50026700</v>
      </c>
    </row>
    <row r="35" spans="1:19" x14ac:dyDescent="0.25">
      <c r="A35">
        <v>5029</v>
      </c>
      <c r="C35" t="s">
        <v>273</v>
      </c>
      <c r="D35" t="s">
        <v>254</v>
      </c>
      <c r="E35" t="s">
        <v>274</v>
      </c>
      <c r="F35" t="s">
        <v>25</v>
      </c>
      <c r="G35" t="s">
        <v>256</v>
      </c>
      <c r="H35" t="s">
        <v>257</v>
      </c>
      <c r="I35" t="s">
        <v>258</v>
      </c>
      <c r="J35" t="s">
        <v>188</v>
      </c>
      <c r="K35" t="s">
        <v>187</v>
      </c>
      <c r="L35" t="s">
        <v>62</v>
      </c>
      <c r="M35" t="s">
        <v>63</v>
      </c>
      <c r="N35" s="6">
        <v>37940.300000000003</v>
      </c>
      <c r="O35" s="8">
        <v>45232</v>
      </c>
      <c r="P35" s="8">
        <v>45184</v>
      </c>
      <c r="Q35" t="s">
        <v>13</v>
      </c>
      <c r="R35" t="s">
        <v>3</v>
      </c>
      <c r="S35" s="19">
        <v>50027736</v>
      </c>
    </row>
    <row r="36" spans="1:19" x14ac:dyDescent="0.25">
      <c r="A36">
        <v>5030</v>
      </c>
      <c r="C36" t="s">
        <v>275</v>
      </c>
      <c r="D36" t="s">
        <v>254</v>
      </c>
      <c r="E36" t="s">
        <v>276</v>
      </c>
      <c r="F36" t="s">
        <v>26</v>
      </c>
      <c r="G36" t="s">
        <v>256</v>
      </c>
      <c r="H36" t="s">
        <v>257</v>
      </c>
      <c r="I36" t="s">
        <v>258</v>
      </c>
      <c r="J36" t="s">
        <v>188</v>
      </c>
      <c r="K36" t="s">
        <v>187</v>
      </c>
      <c r="L36" t="s">
        <v>62</v>
      </c>
      <c r="M36" t="s">
        <v>63</v>
      </c>
      <c r="N36" s="6">
        <v>85742.05</v>
      </c>
      <c r="O36" s="8">
        <v>45261</v>
      </c>
      <c r="P36" s="8">
        <v>45216</v>
      </c>
      <c r="Q36" t="s">
        <v>13</v>
      </c>
      <c r="R36" t="s">
        <v>3</v>
      </c>
      <c r="S36" s="19">
        <v>50028998</v>
      </c>
    </row>
    <row r="37" spans="1:19" x14ac:dyDescent="0.25">
      <c r="A37">
        <v>5031</v>
      </c>
      <c r="C37" t="s">
        <v>277</v>
      </c>
      <c r="D37" t="s">
        <v>254</v>
      </c>
      <c r="E37" t="s">
        <v>278</v>
      </c>
      <c r="F37" t="s">
        <v>26</v>
      </c>
      <c r="G37" t="s">
        <v>256</v>
      </c>
      <c r="H37" t="s">
        <v>257</v>
      </c>
      <c r="I37" t="s">
        <v>258</v>
      </c>
      <c r="J37" t="s">
        <v>188</v>
      </c>
      <c r="K37" t="s">
        <v>187</v>
      </c>
      <c r="L37" t="s">
        <v>62</v>
      </c>
      <c r="M37" t="s">
        <v>63</v>
      </c>
      <c r="N37" s="6">
        <v>144277</v>
      </c>
      <c r="O37" s="8">
        <v>45281</v>
      </c>
      <c r="P37" s="8">
        <v>45246</v>
      </c>
      <c r="Q37" t="s">
        <v>13</v>
      </c>
      <c r="R37" t="s">
        <v>3</v>
      </c>
      <c r="S37" s="19">
        <v>50030013</v>
      </c>
    </row>
    <row r="38" spans="1:19" x14ac:dyDescent="0.25">
      <c r="A38" s="28">
        <v>5032</v>
      </c>
      <c r="B38" s="28"/>
      <c r="C38" s="28" t="s">
        <v>279</v>
      </c>
      <c r="D38" s="28" t="s">
        <v>254</v>
      </c>
      <c r="E38" s="28" t="s">
        <v>280</v>
      </c>
      <c r="F38" s="28" t="s">
        <v>26</v>
      </c>
      <c r="G38" s="28" t="s">
        <v>256</v>
      </c>
      <c r="H38" s="28" t="s">
        <v>257</v>
      </c>
      <c r="I38" s="28" t="s">
        <v>258</v>
      </c>
      <c r="J38" s="28" t="s">
        <v>188</v>
      </c>
      <c r="K38" s="28" t="s">
        <v>187</v>
      </c>
      <c r="L38" s="28" t="s">
        <v>62</v>
      </c>
      <c r="M38" s="28" t="s">
        <v>63</v>
      </c>
      <c r="N38" s="23">
        <v>125879.6</v>
      </c>
      <c r="O38" s="32">
        <v>45282</v>
      </c>
      <c r="P38" s="32">
        <v>45267</v>
      </c>
      <c r="Q38" s="28" t="s">
        <v>13</v>
      </c>
      <c r="R38" s="28" t="s">
        <v>3</v>
      </c>
      <c r="S38" s="49">
        <v>50030277</v>
      </c>
    </row>
    <row r="39" spans="1:19" x14ac:dyDescent="0.25">
      <c r="A39">
        <v>5033</v>
      </c>
      <c r="B39" t="s">
        <v>315</v>
      </c>
      <c r="C39" t="s">
        <v>281</v>
      </c>
      <c r="D39" t="s">
        <v>282</v>
      </c>
      <c r="E39" t="s">
        <v>283</v>
      </c>
      <c r="F39" t="s">
        <v>27</v>
      </c>
      <c r="G39" t="s">
        <v>235</v>
      </c>
      <c r="H39" t="s">
        <v>19</v>
      </c>
      <c r="I39" t="s">
        <v>187</v>
      </c>
      <c r="J39" t="s">
        <v>60</v>
      </c>
      <c r="K39" t="s">
        <v>284</v>
      </c>
      <c r="L39" t="s">
        <v>285</v>
      </c>
      <c r="M39" t="s">
        <v>286</v>
      </c>
      <c r="N39" s="6">
        <v>310</v>
      </c>
      <c r="O39" s="8">
        <v>44998</v>
      </c>
      <c r="P39" s="8">
        <v>44998</v>
      </c>
      <c r="Q39" t="s">
        <v>421</v>
      </c>
      <c r="R39" t="s">
        <v>3</v>
      </c>
    </row>
    <row r="40" spans="1:19" x14ac:dyDescent="0.25">
      <c r="A40">
        <v>5033</v>
      </c>
      <c r="B40" t="s">
        <v>316</v>
      </c>
      <c r="C40" t="s">
        <v>281</v>
      </c>
      <c r="D40" t="s">
        <v>282</v>
      </c>
      <c r="E40" t="s">
        <v>283</v>
      </c>
      <c r="F40" t="s">
        <v>27</v>
      </c>
      <c r="G40" t="s">
        <v>235</v>
      </c>
      <c r="H40" t="s">
        <v>19</v>
      </c>
      <c r="I40" t="s">
        <v>187</v>
      </c>
      <c r="J40" t="s">
        <v>60</v>
      </c>
      <c r="K40" t="s">
        <v>284</v>
      </c>
      <c r="L40" t="s">
        <v>285</v>
      </c>
      <c r="M40" t="s">
        <v>286</v>
      </c>
      <c r="N40" s="6">
        <v>310</v>
      </c>
      <c r="O40" s="8">
        <v>44998</v>
      </c>
      <c r="P40" s="8">
        <v>44998</v>
      </c>
      <c r="Q40" t="s">
        <v>421</v>
      </c>
      <c r="R40" t="s">
        <v>3</v>
      </c>
    </row>
    <row r="41" spans="1:19" x14ac:dyDescent="0.25">
      <c r="A41">
        <v>5033</v>
      </c>
      <c r="B41" t="s">
        <v>317</v>
      </c>
      <c r="C41" t="s">
        <v>281</v>
      </c>
      <c r="D41" t="s">
        <v>282</v>
      </c>
      <c r="E41" t="s">
        <v>283</v>
      </c>
      <c r="F41" t="s">
        <v>27</v>
      </c>
      <c r="G41" t="s">
        <v>235</v>
      </c>
      <c r="H41" t="s">
        <v>19</v>
      </c>
      <c r="I41" t="s">
        <v>187</v>
      </c>
      <c r="J41" t="s">
        <v>60</v>
      </c>
      <c r="K41" t="s">
        <v>284</v>
      </c>
      <c r="L41" t="s">
        <v>285</v>
      </c>
      <c r="M41" t="s">
        <v>286</v>
      </c>
      <c r="N41" s="6">
        <v>310</v>
      </c>
      <c r="O41" s="8">
        <v>44998</v>
      </c>
      <c r="P41" s="8">
        <v>44998</v>
      </c>
      <c r="Q41" t="s">
        <v>421</v>
      </c>
      <c r="R41" t="s">
        <v>3</v>
      </c>
    </row>
    <row r="42" spans="1:19" x14ac:dyDescent="0.25">
      <c r="A42">
        <v>5033</v>
      </c>
      <c r="B42" t="s">
        <v>318</v>
      </c>
      <c r="C42" t="s">
        <v>281</v>
      </c>
      <c r="D42" t="s">
        <v>282</v>
      </c>
      <c r="E42" t="s">
        <v>283</v>
      </c>
      <c r="F42" t="s">
        <v>27</v>
      </c>
      <c r="G42" t="s">
        <v>235</v>
      </c>
      <c r="H42" t="s">
        <v>19</v>
      </c>
      <c r="I42" t="s">
        <v>187</v>
      </c>
      <c r="J42" t="s">
        <v>60</v>
      </c>
      <c r="K42" t="s">
        <v>284</v>
      </c>
      <c r="L42" t="s">
        <v>285</v>
      </c>
      <c r="M42" t="s">
        <v>286</v>
      </c>
      <c r="N42" s="6">
        <v>310</v>
      </c>
      <c r="O42" s="8">
        <v>44998</v>
      </c>
      <c r="P42" s="8">
        <v>44998</v>
      </c>
      <c r="Q42" t="s">
        <v>421</v>
      </c>
      <c r="R42" t="s">
        <v>3</v>
      </c>
    </row>
    <row r="43" spans="1:19" x14ac:dyDescent="0.25">
      <c r="A43">
        <v>5033</v>
      </c>
      <c r="B43" t="s">
        <v>319</v>
      </c>
      <c r="C43" t="s">
        <v>281</v>
      </c>
      <c r="D43" t="s">
        <v>282</v>
      </c>
      <c r="E43" t="s">
        <v>283</v>
      </c>
      <c r="F43" t="s">
        <v>27</v>
      </c>
      <c r="G43" t="s">
        <v>235</v>
      </c>
      <c r="H43" t="s">
        <v>19</v>
      </c>
      <c r="I43" t="s">
        <v>187</v>
      </c>
      <c r="J43" t="s">
        <v>60</v>
      </c>
      <c r="K43" t="s">
        <v>284</v>
      </c>
      <c r="L43" t="s">
        <v>285</v>
      </c>
      <c r="M43" t="s">
        <v>286</v>
      </c>
      <c r="N43" s="6">
        <v>310</v>
      </c>
      <c r="O43" s="8">
        <v>44998</v>
      </c>
      <c r="P43" s="8">
        <v>44998</v>
      </c>
      <c r="Q43" t="s">
        <v>421</v>
      </c>
      <c r="R43" t="s">
        <v>3</v>
      </c>
    </row>
    <row r="44" spans="1:19" x14ac:dyDescent="0.25">
      <c r="A44">
        <v>5034</v>
      </c>
      <c r="B44" t="s">
        <v>315</v>
      </c>
      <c r="C44" t="s">
        <v>287</v>
      </c>
      <c r="D44" t="s">
        <v>282</v>
      </c>
      <c r="E44" t="s">
        <v>288</v>
      </c>
      <c r="F44" t="s">
        <v>27</v>
      </c>
      <c r="G44" t="s">
        <v>235</v>
      </c>
      <c r="H44" t="s">
        <v>19</v>
      </c>
      <c r="I44" t="s">
        <v>187</v>
      </c>
      <c r="J44" t="s">
        <v>60</v>
      </c>
      <c r="K44" t="s">
        <v>284</v>
      </c>
      <c r="L44" t="s">
        <v>285</v>
      </c>
      <c r="M44" t="s">
        <v>286</v>
      </c>
      <c r="N44" s="6">
        <v>310</v>
      </c>
      <c r="O44" s="8">
        <v>45009</v>
      </c>
      <c r="P44" s="8">
        <v>45009</v>
      </c>
      <c r="Q44" t="s">
        <v>421</v>
      </c>
      <c r="R44" t="s">
        <v>3</v>
      </c>
    </row>
    <row r="45" spans="1:19" x14ac:dyDescent="0.25">
      <c r="A45">
        <v>5034</v>
      </c>
      <c r="B45" t="s">
        <v>316</v>
      </c>
      <c r="C45" t="s">
        <v>287</v>
      </c>
      <c r="D45" t="s">
        <v>282</v>
      </c>
      <c r="E45" t="s">
        <v>288</v>
      </c>
      <c r="F45" t="s">
        <v>27</v>
      </c>
      <c r="G45" t="s">
        <v>235</v>
      </c>
      <c r="H45" t="s">
        <v>19</v>
      </c>
      <c r="I45" t="s">
        <v>187</v>
      </c>
      <c r="J45" t="s">
        <v>60</v>
      </c>
      <c r="K45" t="s">
        <v>284</v>
      </c>
      <c r="L45" t="s">
        <v>285</v>
      </c>
      <c r="M45" t="s">
        <v>286</v>
      </c>
      <c r="N45" s="6">
        <v>310</v>
      </c>
      <c r="O45" s="8">
        <v>45009</v>
      </c>
      <c r="P45" s="8">
        <v>45009</v>
      </c>
      <c r="Q45" t="s">
        <v>421</v>
      </c>
      <c r="R45" t="s">
        <v>3</v>
      </c>
    </row>
    <row r="46" spans="1:19" x14ac:dyDescent="0.25">
      <c r="A46">
        <v>5034</v>
      </c>
      <c r="B46" t="s">
        <v>317</v>
      </c>
      <c r="C46" t="s">
        <v>287</v>
      </c>
      <c r="D46" t="s">
        <v>282</v>
      </c>
      <c r="E46" t="s">
        <v>288</v>
      </c>
      <c r="F46" t="s">
        <v>27</v>
      </c>
      <c r="G46" t="s">
        <v>235</v>
      </c>
      <c r="H46" t="s">
        <v>19</v>
      </c>
      <c r="I46" t="s">
        <v>187</v>
      </c>
      <c r="J46" t="s">
        <v>60</v>
      </c>
      <c r="K46" t="s">
        <v>284</v>
      </c>
      <c r="L46" t="s">
        <v>285</v>
      </c>
      <c r="M46" t="s">
        <v>286</v>
      </c>
      <c r="N46" s="6">
        <v>310</v>
      </c>
      <c r="O46" s="8">
        <v>45009</v>
      </c>
      <c r="P46" s="8">
        <v>45009</v>
      </c>
      <c r="Q46" t="s">
        <v>421</v>
      </c>
      <c r="R46" t="s">
        <v>3</v>
      </c>
    </row>
    <row r="47" spans="1:19" x14ac:dyDescent="0.25">
      <c r="A47">
        <v>5035</v>
      </c>
      <c r="B47" t="s">
        <v>315</v>
      </c>
      <c r="C47" t="s">
        <v>289</v>
      </c>
      <c r="D47" t="s">
        <v>282</v>
      </c>
      <c r="E47" t="s">
        <v>290</v>
      </c>
      <c r="F47" t="s">
        <v>27</v>
      </c>
      <c r="G47" t="s">
        <v>235</v>
      </c>
      <c r="H47" t="s">
        <v>19</v>
      </c>
      <c r="I47" t="s">
        <v>187</v>
      </c>
      <c r="J47" t="s">
        <v>60</v>
      </c>
      <c r="K47" t="s">
        <v>284</v>
      </c>
      <c r="L47" t="s">
        <v>285</v>
      </c>
      <c r="M47" t="s">
        <v>286</v>
      </c>
      <c r="N47" s="6">
        <v>251.88</v>
      </c>
      <c r="O47" s="8">
        <v>45012</v>
      </c>
      <c r="P47" s="8">
        <v>45012</v>
      </c>
      <c r="Q47" t="s">
        <v>421</v>
      </c>
      <c r="R47" t="s">
        <v>3</v>
      </c>
    </row>
    <row r="48" spans="1:19" x14ac:dyDescent="0.25">
      <c r="A48">
        <v>5035</v>
      </c>
      <c r="B48" t="s">
        <v>316</v>
      </c>
      <c r="C48" t="s">
        <v>289</v>
      </c>
      <c r="D48" t="s">
        <v>282</v>
      </c>
      <c r="E48" t="s">
        <v>290</v>
      </c>
      <c r="F48" t="s">
        <v>27</v>
      </c>
      <c r="G48" t="s">
        <v>235</v>
      </c>
      <c r="H48" t="s">
        <v>19</v>
      </c>
      <c r="I48" t="s">
        <v>187</v>
      </c>
      <c r="J48" t="s">
        <v>60</v>
      </c>
      <c r="K48" t="s">
        <v>284</v>
      </c>
      <c r="L48" t="s">
        <v>285</v>
      </c>
      <c r="M48" t="s">
        <v>286</v>
      </c>
      <c r="N48" s="6">
        <v>310</v>
      </c>
      <c r="O48" s="8">
        <v>45012</v>
      </c>
      <c r="P48" s="8">
        <v>45012</v>
      </c>
      <c r="Q48" t="s">
        <v>421</v>
      </c>
      <c r="R48" t="s">
        <v>3</v>
      </c>
    </row>
    <row r="49" spans="1:20" x14ac:dyDescent="0.25">
      <c r="A49">
        <v>5035</v>
      </c>
      <c r="B49" t="s">
        <v>317</v>
      </c>
      <c r="C49" t="s">
        <v>289</v>
      </c>
      <c r="D49" t="s">
        <v>282</v>
      </c>
      <c r="E49" t="s">
        <v>290</v>
      </c>
      <c r="F49" t="s">
        <v>27</v>
      </c>
      <c r="G49" t="s">
        <v>235</v>
      </c>
      <c r="H49" t="s">
        <v>19</v>
      </c>
      <c r="I49" t="s">
        <v>187</v>
      </c>
      <c r="J49" t="s">
        <v>60</v>
      </c>
      <c r="K49" t="s">
        <v>284</v>
      </c>
      <c r="L49" t="s">
        <v>285</v>
      </c>
      <c r="M49" t="s">
        <v>286</v>
      </c>
      <c r="N49" s="6">
        <v>348.75</v>
      </c>
      <c r="O49" s="8">
        <v>45012</v>
      </c>
      <c r="P49" s="8">
        <v>45012</v>
      </c>
      <c r="Q49" t="s">
        <v>421</v>
      </c>
      <c r="R49" t="s">
        <v>3</v>
      </c>
    </row>
    <row r="50" spans="1:20" x14ac:dyDescent="0.25">
      <c r="A50">
        <v>5036</v>
      </c>
      <c r="C50" t="s">
        <v>291</v>
      </c>
      <c r="D50" t="s">
        <v>282</v>
      </c>
      <c r="E50" t="s">
        <v>292</v>
      </c>
      <c r="F50" t="s">
        <v>32</v>
      </c>
      <c r="G50" t="s">
        <v>185</v>
      </c>
      <c r="H50" t="s">
        <v>186</v>
      </c>
      <c r="I50" t="s">
        <v>187</v>
      </c>
      <c r="J50" t="s">
        <v>188</v>
      </c>
      <c r="K50" t="s">
        <v>187</v>
      </c>
      <c r="L50" t="s">
        <v>285</v>
      </c>
      <c r="M50" t="s">
        <v>286</v>
      </c>
      <c r="N50" s="6">
        <v>18500</v>
      </c>
      <c r="O50" s="8">
        <v>45145</v>
      </c>
      <c r="P50" s="8">
        <v>45145</v>
      </c>
      <c r="Q50" t="s">
        <v>420</v>
      </c>
      <c r="R50" t="s">
        <v>3</v>
      </c>
      <c r="S50" s="19" t="s">
        <v>419</v>
      </c>
      <c r="T50" t="s">
        <v>418</v>
      </c>
    </row>
    <row r="51" spans="1:20" x14ac:dyDescent="0.25">
      <c r="A51">
        <v>5037</v>
      </c>
      <c r="C51" t="s">
        <v>293</v>
      </c>
      <c r="D51" t="s">
        <v>282</v>
      </c>
      <c r="E51" t="s">
        <v>294</v>
      </c>
      <c r="F51" t="s">
        <v>32</v>
      </c>
      <c r="G51" t="s">
        <v>185</v>
      </c>
      <c r="H51" t="s">
        <v>186</v>
      </c>
      <c r="I51" t="s">
        <v>187</v>
      </c>
      <c r="J51" t="s">
        <v>188</v>
      </c>
      <c r="K51" t="s">
        <v>187</v>
      </c>
      <c r="L51" t="s">
        <v>285</v>
      </c>
      <c r="M51" t="s">
        <v>286</v>
      </c>
      <c r="N51" s="6">
        <v>7350</v>
      </c>
      <c r="O51" s="8">
        <v>45145</v>
      </c>
      <c r="P51" s="8">
        <v>45145</v>
      </c>
      <c r="Q51" t="s">
        <v>420</v>
      </c>
      <c r="R51" t="s">
        <v>3</v>
      </c>
      <c r="S51" s="19" t="s">
        <v>442</v>
      </c>
      <c r="T51" t="s">
        <v>418</v>
      </c>
    </row>
    <row r="52" spans="1:20" x14ac:dyDescent="0.25">
      <c r="A52">
        <v>5038</v>
      </c>
      <c r="C52" t="s">
        <v>295</v>
      </c>
      <c r="D52" t="s">
        <v>282</v>
      </c>
      <c r="E52" t="s">
        <v>296</v>
      </c>
      <c r="F52" t="s">
        <v>33</v>
      </c>
      <c r="G52" t="s">
        <v>185</v>
      </c>
      <c r="H52" t="s">
        <v>186</v>
      </c>
      <c r="I52" t="s">
        <v>187</v>
      </c>
      <c r="J52" t="s">
        <v>188</v>
      </c>
      <c r="K52" t="s">
        <v>187</v>
      </c>
      <c r="L52" t="s">
        <v>285</v>
      </c>
      <c r="M52" t="s">
        <v>286</v>
      </c>
      <c r="N52" s="6">
        <v>3016.7</v>
      </c>
      <c r="O52" s="8">
        <v>45194</v>
      </c>
      <c r="P52" s="8">
        <v>45194</v>
      </c>
      <c r="Q52" t="s">
        <v>420</v>
      </c>
      <c r="R52" t="s">
        <v>3</v>
      </c>
      <c r="S52" s="19" t="s">
        <v>444</v>
      </c>
      <c r="T52" t="s">
        <v>418</v>
      </c>
    </row>
    <row r="53" spans="1:20" x14ac:dyDescent="0.25">
      <c r="A53">
        <v>5039</v>
      </c>
      <c r="C53" t="s">
        <v>297</v>
      </c>
      <c r="D53" t="s">
        <v>282</v>
      </c>
      <c r="E53" t="s">
        <v>298</v>
      </c>
      <c r="F53" t="s">
        <v>33</v>
      </c>
      <c r="G53" t="s">
        <v>185</v>
      </c>
      <c r="H53" t="s">
        <v>186</v>
      </c>
      <c r="I53" t="s">
        <v>187</v>
      </c>
      <c r="J53" t="s">
        <v>188</v>
      </c>
      <c r="K53" t="s">
        <v>187</v>
      </c>
      <c r="L53" t="s">
        <v>285</v>
      </c>
      <c r="M53" t="s">
        <v>286</v>
      </c>
      <c r="N53" s="6">
        <v>4000</v>
      </c>
      <c r="O53" s="8">
        <v>45194</v>
      </c>
      <c r="P53" s="8">
        <v>45194</v>
      </c>
      <c r="Q53" t="s">
        <v>420</v>
      </c>
      <c r="R53" t="s">
        <v>3</v>
      </c>
      <c r="S53" s="19" t="s">
        <v>443</v>
      </c>
      <c r="T53" t="s">
        <v>418</v>
      </c>
    </row>
    <row r="54" spans="1:20" x14ac:dyDescent="0.25">
      <c r="A54">
        <v>5040</v>
      </c>
      <c r="C54" t="s">
        <v>299</v>
      </c>
      <c r="D54" t="s">
        <v>282</v>
      </c>
      <c r="E54" t="s">
        <v>300</v>
      </c>
      <c r="F54" t="s">
        <v>25</v>
      </c>
      <c r="G54" t="s">
        <v>185</v>
      </c>
      <c r="H54" t="s">
        <v>186</v>
      </c>
      <c r="I54" t="s">
        <v>187</v>
      </c>
      <c r="J54" t="s">
        <v>188</v>
      </c>
      <c r="K54" t="s">
        <v>187</v>
      </c>
      <c r="L54" t="s">
        <v>285</v>
      </c>
      <c r="M54" t="s">
        <v>286</v>
      </c>
      <c r="N54" s="6">
        <v>5000</v>
      </c>
      <c r="O54" s="8">
        <v>45247</v>
      </c>
      <c r="P54" s="8">
        <v>45247</v>
      </c>
      <c r="Q54" t="s">
        <v>420</v>
      </c>
      <c r="R54" t="s">
        <v>3</v>
      </c>
      <c r="S54" s="19" t="s">
        <v>445</v>
      </c>
      <c r="T54" t="s">
        <v>418</v>
      </c>
    </row>
    <row r="55" spans="1:20" x14ac:dyDescent="0.25">
      <c r="A55">
        <v>5041</v>
      </c>
      <c r="C55" t="s">
        <v>301</v>
      </c>
      <c r="D55" t="s">
        <v>282</v>
      </c>
      <c r="E55" t="s">
        <v>302</v>
      </c>
      <c r="F55" t="s">
        <v>26</v>
      </c>
      <c r="G55" t="s">
        <v>185</v>
      </c>
      <c r="H55" t="s">
        <v>186</v>
      </c>
      <c r="I55" t="s">
        <v>187</v>
      </c>
      <c r="J55" t="s">
        <v>188</v>
      </c>
      <c r="K55" t="s">
        <v>187</v>
      </c>
      <c r="L55" t="s">
        <v>285</v>
      </c>
      <c r="M55" t="s">
        <v>286</v>
      </c>
      <c r="N55" s="6">
        <v>800</v>
      </c>
      <c r="O55" s="8">
        <v>45280</v>
      </c>
      <c r="P55" s="8">
        <v>45280</v>
      </c>
      <c r="Q55" t="s">
        <v>420</v>
      </c>
      <c r="R55" t="s">
        <v>3</v>
      </c>
      <c r="S55" s="19" t="s">
        <v>446</v>
      </c>
      <c r="T55" t="s">
        <v>418</v>
      </c>
    </row>
    <row r="58" spans="1:20" x14ac:dyDescent="0.25">
      <c r="M58" t="s">
        <v>343</v>
      </c>
      <c r="N58" s="6">
        <f>SUM(N6:N57)</f>
        <v>843205.2699999999</v>
      </c>
    </row>
    <row r="62" spans="1:20" x14ac:dyDescent="0.25">
      <c r="C62" t="s">
        <v>452</v>
      </c>
    </row>
    <row r="63" spans="1:20" x14ac:dyDescent="0.25">
      <c r="C63" t="s">
        <v>303</v>
      </c>
      <c r="D63" t="s">
        <v>282</v>
      </c>
      <c r="E63" t="s">
        <v>304</v>
      </c>
      <c r="F63" t="s">
        <v>26</v>
      </c>
      <c r="G63" t="s">
        <v>185</v>
      </c>
      <c r="H63" t="s">
        <v>186</v>
      </c>
      <c r="I63" t="s">
        <v>187</v>
      </c>
      <c r="J63" t="s">
        <v>188</v>
      </c>
      <c r="K63" t="s">
        <v>187</v>
      </c>
      <c r="L63" t="s">
        <v>285</v>
      </c>
      <c r="M63" t="s">
        <v>286</v>
      </c>
      <c r="N63" s="6">
        <v>7015.04</v>
      </c>
      <c r="O63" s="8">
        <v>45289</v>
      </c>
      <c r="P63" s="8">
        <v>45289</v>
      </c>
      <c r="Q63" t="s">
        <v>420</v>
      </c>
      <c r="R63" t="s">
        <v>3</v>
      </c>
    </row>
    <row r="64" spans="1:20" x14ac:dyDescent="0.25">
      <c r="C64" s="14" t="s">
        <v>224</v>
      </c>
      <c r="D64" s="14" t="s">
        <v>183</v>
      </c>
      <c r="E64" s="14" t="s">
        <v>225</v>
      </c>
      <c r="F64" s="14" t="s">
        <v>26</v>
      </c>
      <c r="G64" s="14" t="s">
        <v>185</v>
      </c>
      <c r="H64" s="14" t="s">
        <v>186</v>
      </c>
      <c r="I64" s="14" t="s">
        <v>187</v>
      </c>
      <c r="J64" s="14" t="s">
        <v>188</v>
      </c>
      <c r="K64" s="14" t="s">
        <v>187</v>
      </c>
      <c r="L64" s="14" t="s">
        <v>192</v>
      </c>
      <c r="M64" s="14" t="s">
        <v>193</v>
      </c>
      <c r="N64" s="22">
        <v>4222.0233280000002</v>
      </c>
      <c r="O64" s="16">
        <v>45266</v>
      </c>
      <c r="P64" s="16">
        <v>45216</v>
      </c>
      <c r="Q64" s="14" t="s">
        <v>416</v>
      </c>
      <c r="R64" s="14" t="s">
        <v>3</v>
      </c>
    </row>
    <row r="65" spans="3:20" x14ac:dyDescent="0.25">
      <c r="C65" t="s">
        <v>210</v>
      </c>
      <c r="D65" t="s">
        <v>183</v>
      </c>
      <c r="E65" t="s">
        <v>211</v>
      </c>
      <c r="F65" t="s">
        <v>32</v>
      </c>
      <c r="G65" t="s">
        <v>185</v>
      </c>
      <c r="H65" t="s">
        <v>186</v>
      </c>
      <c r="I65" t="s">
        <v>187</v>
      </c>
      <c r="J65" t="s">
        <v>188</v>
      </c>
      <c r="K65" t="s">
        <v>187</v>
      </c>
      <c r="L65" t="s">
        <v>192</v>
      </c>
      <c r="M65" t="s">
        <v>193</v>
      </c>
      <c r="N65" s="6">
        <v>6133.7273600000008</v>
      </c>
      <c r="O65" s="8">
        <v>45166</v>
      </c>
      <c r="P65" s="8">
        <v>45148</v>
      </c>
      <c r="Q65" t="s">
        <v>22</v>
      </c>
      <c r="R65" t="s">
        <v>3</v>
      </c>
      <c r="S65" s="19" t="s">
        <v>342</v>
      </c>
    </row>
    <row r="66" spans="3:20" x14ac:dyDescent="0.25">
      <c r="C66" t="s">
        <v>200</v>
      </c>
      <c r="D66" t="s">
        <v>183</v>
      </c>
      <c r="E66" t="s">
        <v>201</v>
      </c>
      <c r="F66" t="s">
        <v>32</v>
      </c>
      <c r="G66" t="s">
        <v>185</v>
      </c>
      <c r="H66" t="s">
        <v>186</v>
      </c>
      <c r="I66" t="s">
        <v>187</v>
      </c>
      <c r="J66" t="s">
        <v>188</v>
      </c>
      <c r="K66" t="s">
        <v>187</v>
      </c>
      <c r="L66" t="s">
        <v>192</v>
      </c>
      <c r="M66" t="s">
        <v>193</v>
      </c>
      <c r="N66" s="6">
        <v>21734.200952000003</v>
      </c>
      <c r="O66" s="8">
        <v>45166</v>
      </c>
      <c r="P66" s="8">
        <v>45121</v>
      </c>
      <c r="Q66" t="s">
        <v>22</v>
      </c>
      <c r="R66" t="s">
        <v>3</v>
      </c>
      <c r="S66" s="19" t="s">
        <v>341</v>
      </c>
    </row>
    <row r="67" spans="3:20" x14ac:dyDescent="0.25">
      <c r="C67" t="s">
        <v>190</v>
      </c>
      <c r="D67" t="s">
        <v>183</v>
      </c>
      <c r="E67" t="s">
        <v>191</v>
      </c>
      <c r="F67" t="s">
        <v>32</v>
      </c>
      <c r="G67" t="s">
        <v>185</v>
      </c>
      <c r="H67" t="s">
        <v>186</v>
      </c>
      <c r="I67" t="s">
        <v>187</v>
      </c>
      <c r="J67" t="s">
        <v>188</v>
      </c>
      <c r="K67" t="s">
        <v>187</v>
      </c>
      <c r="L67" t="s">
        <v>192</v>
      </c>
      <c r="M67" t="s">
        <v>193</v>
      </c>
      <c r="N67" s="6">
        <v>85.81</v>
      </c>
      <c r="O67" s="8">
        <v>45140</v>
      </c>
      <c r="P67" s="8">
        <v>45092</v>
      </c>
      <c r="Q67" t="s">
        <v>22</v>
      </c>
      <c r="R67" t="s">
        <v>3</v>
      </c>
      <c r="S67" s="19">
        <v>15014138077</v>
      </c>
      <c r="T67" t="s">
        <v>454</v>
      </c>
    </row>
    <row r="69" spans="3:20" x14ac:dyDescent="0.25">
      <c r="N69" s="6">
        <f>SUM(N63:N67)</f>
        <v>39190.801640000005</v>
      </c>
    </row>
    <row r="72" spans="3:20" x14ac:dyDescent="0.25">
      <c r="M72" s="11" t="s">
        <v>423</v>
      </c>
      <c r="N72" s="34">
        <f>N58+N69</f>
        <v>882396.07163999986</v>
      </c>
    </row>
    <row r="76" spans="3:20" x14ac:dyDescent="0.25">
      <c r="O76" s="6"/>
    </row>
    <row r="77" spans="3:20" x14ac:dyDescent="0.25">
      <c r="O77" s="6"/>
    </row>
    <row r="78" spans="3:20" x14ac:dyDescent="0.25">
      <c r="O78" s="6"/>
    </row>
    <row r="79" spans="3:20" x14ac:dyDescent="0.25">
      <c r="O79" s="12"/>
    </row>
  </sheetData>
  <phoneticPr fontId="4" type="noConversion"/>
  <pageMargins left="0.7" right="0.7" top="0.75" bottom="0.75" header="0.3" footer="0.3"/>
  <pageSetup scale="13" orientation="portrait" r:id="rId1"/>
  <headerFooter>
    <oddHeader>&amp;RDocket No. 56211
Exhibit MR-5
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50EA-80E0-4751-8908-B95826A25478}">
  <dimension ref="B1:Q32"/>
  <sheetViews>
    <sheetView workbookViewId="0">
      <selection activeCell="A5" sqref="A5"/>
    </sheetView>
  </sheetViews>
  <sheetFormatPr defaultRowHeight="15" x14ac:dyDescent="0.25"/>
  <cols>
    <col min="3" max="3" width="11.5703125" customWidth="1"/>
    <col min="10" max="10" width="21.7109375" customWidth="1"/>
    <col min="12" max="12" width="41.42578125" customWidth="1"/>
    <col min="13" max="13" width="21.42578125" style="6" customWidth="1"/>
    <col min="14" max="14" width="12.42578125" customWidth="1"/>
    <col min="15" max="15" width="14" customWidth="1"/>
    <col min="16" max="16" width="33.5703125" customWidth="1"/>
    <col min="17" max="17" width="15.85546875" customWidth="1"/>
  </cols>
  <sheetData>
    <row r="1" spans="2:17" x14ac:dyDescent="0.25">
      <c r="B1" s="11" t="s">
        <v>306</v>
      </c>
    </row>
    <row r="2" spans="2:17" x14ac:dyDescent="0.25">
      <c r="B2" s="11" t="s">
        <v>307</v>
      </c>
    </row>
    <row r="3" spans="2:17" x14ac:dyDescent="0.25">
      <c r="B3" s="11" t="s">
        <v>414</v>
      </c>
    </row>
    <row r="5" spans="2:17" ht="30" x14ac:dyDescent="0.25">
      <c r="B5" s="40" t="s">
        <v>34</v>
      </c>
      <c r="C5" s="41" t="s">
        <v>35</v>
      </c>
      <c r="D5" s="40" t="s">
        <v>36</v>
      </c>
      <c r="E5" s="40" t="s">
        <v>37</v>
      </c>
      <c r="F5" s="40" t="s">
        <v>38</v>
      </c>
      <c r="G5" s="40" t="s">
        <v>39</v>
      </c>
      <c r="H5" s="40" t="s">
        <v>40</v>
      </c>
      <c r="I5" s="41" t="s">
        <v>41</v>
      </c>
      <c r="J5" s="40" t="s">
        <v>42</v>
      </c>
      <c r="K5" s="40" t="s">
        <v>43</v>
      </c>
      <c r="L5" s="40" t="s">
        <v>44</v>
      </c>
      <c r="M5" s="42" t="s">
        <v>45</v>
      </c>
      <c r="N5" s="40" t="s">
        <v>46</v>
      </c>
      <c r="O5" s="40" t="s">
        <v>47</v>
      </c>
      <c r="P5" s="40" t="s">
        <v>48</v>
      </c>
      <c r="Q5" s="40" t="s">
        <v>49</v>
      </c>
    </row>
    <row r="6" spans="2:17" x14ac:dyDescent="0.25">
      <c r="B6" s="14" t="s">
        <v>349</v>
      </c>
      <c r="C6" s="14" t="s">
        <v>350</v>
      </c>
      <c r="D6" s="14" t="s">
        <v>351</v>
      </c>
      <c r="E6" s="14" t="s">
        <v>27</v>
      </c>
      <c r="F6" s="14" t="s">
        <v>256</v>
      </c>
      <c r="G6" s="14" t="s">
        <v>257</v>
      </c>
      <c r="H6" s="14" t="s">
        <v>352</v>
      </c>
      <c r="I6" s="14" t="s">
        <v>188</v>
      </c>
      <c r="J6" s="14" t="s">
        <v>353</v>
      </c>
      <c r="K6" s="14" t="s">
        <v>62</v>
      </c>
      <c r="L6" s="14" t="s">
        <v>63</v>
      </c>
      <c r="M6" s="22">
        <v>11767.2</v>
      </c>
      <c r="N6" s="16">
        <v>45016</v>
      </c>
      <c r="O6" s="16">
        <v>45016</v>
      </c>
      <c r="P6" s="14" t="s">
        <v>354</v>
      </c>
      <c r="Q6" s="14" t="s">
        <v>3</v>
      </c>
    </row>
    <row r="7" spans="2:17" x14ac:dyDescent="0.25">
      <c r="B7" s="14" t="s">
        <v>349</v>
      </c>
      <c r="C7" s="14" t="s">
        <v>350</v>
      </c>
      <c r="D7" s="14" t="s">
        <v>351</v>
      </c>
      <c r="E7" s="14" t="s">
        <v>27</v>
      </c>
      <c r="F7" s="14" t="s">
        <v>256</v>
      </c>
      <c r="G7" s="14" t="s">
        <v>257</v>
      </c>
      <c r="H7" s="14" t="s">
        <v>352</v>
      </c>
      <c r="I7" s="14" t="s">
        <v>188</v>
      </c>
      <c r="J7" s="14" t="s">
        <v>355</v>
      </c>
      <c r="K7" s="14" t="s">
        <v>62</v>
      </c>
      <c r="L7" s="14" t="s">
        <v>63</v>
      </c>
      <c r="M7" s="22">
        <v>26000</v>
      </c>
      <c r="N7" s="16">
        <v>45016</v>
      </c>
      <c r="O7" s="16">
        <v>45016</v>
      </c>
      <c r="P7" s="14" t="s">
        <v>354</v>
      </c>
      <c r="Q7" s="14" t="s">
        <v>3</v>
      </c>
    </row>
    <row r="8" spans="2:17" x14ac:dyDescent="0.25">
      <c r="B8" s="14" t="s">
        <v>356</v>
      </c>
      <c r="C8" s="14" t="s">
        <v>350</v>
      </c>
      <c r="D8" s="14" t="s">
        <v>357</v>
      </c>
      <c r="E8" s="14" t="s">
        <v>28</v>
      </c>
      <c r="F8" s="14" t="s">
        <v>256</v>
      </c>
      <c r="G8" s="14" t="s">
        <v>257</v>
      </c>
      <c r="H8" s="14" t="s">
        <v>358</v>
      </c>
      <c r="I8" s="14" t="s">
        <v>188</v>
      </c>
      <c r="J8" s="14" t="s">
        <v>353</v>
      </c>
      <c r="K8" s="14" t="s">
        <v>62</v>
      </c>
      <c r="L8" s="14" t="s">
        <v>63</v>
      </c>
      <c r="M8" s="22">
        <v>-11767.2</v>
      </c>
      <c r="N8" s="16">
        <v>45017</v>
      </c>
      <c r="O8" s="16">
        <v>45017</v>
      </c>
      <c r="P8" s="14" t="s">
        <v>354</v>
      </c>
      <c r="Q8" s="14" t="s">
        <v>3</v>
      </c>
    </row>
    <row r="9" spans="2:17" x14ac:dyDescent="0.25">
      <c r="B9" s="14" t="s">
        <v>356</v>
      </c>
      <c r="C9" s="14" t="s">
        <v>350</v>
      </c>
      <c r="D9" s="14" t="s">
        <v>357</v>
      </c>
      <c r="E9" s="14" t="s">
        <v>28</v>
      </c>
      <c r="F9" s="14" t="s">
        <v>256</v>
      </c>
      <c r="G9" s="14" t="s">
        <v>257</v>
      </c>
      <c r="H9" s="14" t="s">
        <v>358</v>
      </c>
      <c r="I9" s="14" t="s">
        <v>188</v>
      </c>
      <c r="J9" s="14" t="s">
        <v>355</v>
      </c>
      <c r="K9" s="14" t="s">
        <v>62</v>
      </c>
      <c r="L9" s="14" t="s">
        <v>63</v>
      </c>
      <c r="M9" s="22">
        <v>-26000</v>
      </c>
      <c r="N9" s="16">
        <v>45017</v>
      </c>
      <c r="O9" s="16">
        <v>45017</v>
      </c>
      <c r="P9" s="14" t="s">
        <v>354</v>
      </c>
      <c r="Q9" s="14" t="s">
        <v>3</v>
      </c>
    </row>
    <row r="10" spans="2:17" x14ac:dyDescent="0.25">
      <c r="B10" s="14" t="s">
        <v>359</v>
      </c>
      <c r="C10" s="14" t="s">
        <v>350</v>
      </c>
      <c r="D10" s="14" t="s">
        <v>360</v>
      </c>
      <c r="E10" s="14" t="s">
        <v>28</v>
      </c>
      <c r="F10" s="14" t="s">
        <v>256</v>
      </c>
      <c r="G10" s="14" t="s">
        <v>257</v>
      </c>
      <c r="H10" s="14" t="s">
        <v>361</v>
      </c>
      <c r="I10" s="14" t="s">
        <v>188</v>
      </c>
      <c r="J10" s="14" t="s">
        <v>353</v>
      </c>
      <c r="K10" s="14" t="s">
        <v>62</v>
      </c>
      <c r="L10" s="14" t="s">
        <v>63</v>
      </c>
      <c r="M10" s="22">
        <v>35778.9</v>
      </c>
      <c r="N10" s="16">
        <v>45046</v>
      </c>
      <c r="O10" s="16">
        <v>45046</v>
      </c>
      <c r="P10" s="14" t="s">
        <v>354</v>
      </c>
      <c r="Q10" s="14" t="s">
        <v>3</v>
      </c>
    </row>
    <row r="11" spans="2:17" x14ac:dyDescent="0.25">
      <c r="B11" s="14" t="s">
        <v>359</v>
      </c>
      <c r="C11" s="14" t="s">
        <v>350</v>
      </c>
      <c r="D11" s="14" t="s">
        <v>360</v>
      </c>
      <c r="E11" s="14" t="s">
        <v>28</v>
      </c>
      <c r="F11" s="14" t="s">
        <v>256</v>
      </c>
      <c r="G11" s="14" t="s">
        <v>257</v>
      </c>
      <c r="H11" s="14" t="s">
        <v>361</v>
      </c>
      <c r="I11" s="14" t="s">
        <v>188</v>
      </c>
      <c r="J11" s="14" t="s">
        <v>355</v>
      </c>
      <c r="K11" s="14" t="s">
        <v>62</v>
      </c>
      <c r="L11" s="14" t="s">
        <v>63</v>
      </c>
      <c r="M11" s="22">
        <v>17604</v>
      </c>
      <c r="N11" s="16">
        <v>45046</v>
      </c>
      <c r="O11" s="16">
        <v>45046</v>
      </c>
      <c r="P11" s="14" t="s">
        <v>354</v>
      </c>
      <c r="Q11" s="14" t="s">
        <v>3</v>
      </c>
    </row>
    <row r="12" spans="2:17" x14ac:dyDescent="0.25">
      <c r="B12" s="14" t="s">
        <v>362</v>
      </c>
      <c r="C12" s="14" t="s">
        <v>350</v>
      </c>
      <c r="D12" s="14" t="s">
        <v>363</v>
      </c>
      <c r="E12" s="14" t="s">
        <v>29</v>
      </c>
      <c r="F12" s="14" t="s">
        <v>256</v>
      </c>
      <c r="G12" s="14" t="s">
        <v>257</v>
      </c>
      <c r="H12" s="14" t="s">
        <v>364</v>
      </c>
      <c r="I12" s="14" t="s">
        <v>188</v>
      </c>
      <c r="J12" s="14" t="s">
        <v>353</v>
      </c>
      <c r="K12" s="14" t="s">
        <v>62</v>
      </c>
      <c r="L12" s="14" t="s">
        <v>63</v>
      </c>
      <c r="M12" s="22">
        <v>-35778.9</v>
      </c>
      <c r="N12" s="16">
        <v>45047</v>
      </c>
      <c r="O12" s="16">
        <v>45047</v>
      </c>
      <c r="P12" s="14" t="s">
        <v>354</v>
      </c>
      <c r="Q12" s="14" t="s">
        <v>3</v>
      </c>
    </row>
    <row r="13" spans="2:17" x14ac:dyDescent="0.25">
      <c r="B13" s="14" t="s">
        <v>362</v>
      </c>
      <c r="C13" s="14" t="s">
        <v>350</v>
      </c>
      <c r="D13" s="14" t="s">
        <v>363</v>
      </c>
      <c r="E13" s="14" t="s">
        <v>29</v>
      </c>
      <c r="F13" s="14" t="s">
        <v>256</v>
      </c>
      <c r="G13" s="14" t="s">
        <v>257</v>
      </c>
      <c r="H13" s="14" t="s">
        <v>364</v>
      </c>
      <c r="I13" s="14" t="s">
        <v>188</v>
      </c>
      <c r="J13" s="14" t="s">
        <v>355</v>
      </c>
      <c r="K13" s="14" t="s">
        <v>62</v>
      </c>
      <c r="L13" s="14" t="s">
        <v>63</v>
      </c>
      <c r="M13" s="22">
        <v>-17604</v>
      </c>
      <c r="N13" s="16">
        <v>45047</v>
      </c>
      <c r="O13" s="16">
        <v>45047</v>
      </c>
      <c r="P13" s="14" t="s">
        <v>354</v>
      </c>
      <c r="Q13" s="14" t="s">
        <v>3</v>
      </c>
    </row>
    <row r="14" spans="2:17" x14ac:dyDescent="0.25">
      <c r="B14" s="14" t="s">
        <v>365</v>
      </c>
      <c r="C14" s="14" t="s">
        <v>350</v>
      </c>
      <c r="D14" s="14" t="s">
        <v>366</v>
      </c>
      <c r="E14" s="14" t="s">
        <v>29</v>
      </c>
      <c r="F14" s="14" t="s">
        <v>256</v>
      </c>
      <c r="G14" s="14" t="s">
        <v>257</v>
      </c>
      <c r="H14" s="14" t="s">
        <v>367</v>
      </c>
      <c r="I14" s="14" t="s">
        <v>188</v>
      </c>
      <c r="J14" s="14" t="s">
        <v>353</v>
      </c>
      <c r="K14" s="14" t="s">
        <v>62</v>
      </c>
      <c r="L14" s="14" t="s">
        <v>63</v>
      </c>
      <c r="M14" s="22">
        <v>89986.98</v>
      </c>
      <c r="N14" s="16">
        <v>45077</v>
      </c>
      <c r="O14" s="16">
        <v>45077</v>
      </c>
      <c r="P14" s="14" t="s">
        <v>354</v>
      </c>
      <c r="Q14" s="14" t="s">
        <v>3</v>
      </c>
    </row>
    <row r="15" spans="2:17" x14ac:dyDescent="0.25">
      <c r="B15" s="14" t="s">
        <v>368</v>
      </c>
      <c r="C15" s="14" t="s">
        <v>350</v>
      </c>
      <c r="D15" s="14" t="s">
        <v>369</v>
      </c>
      <c r="E15" s="14" t="s">
        <v>30</v>
      </c>
      <c r="F15" s="14" t="s">
        <v>256</v>
      </c>
      <c r="G15" s="14" t="s">
        <v>257</v>
      </c>
      <c r="H15" s="14" t="s">
        <v>370</v>
      </c>
      <c r="I15" s="14" t="s">
        <v>188</v>
      </c>
      <c r="J15" s="14" t="s">
        <v>353</v>
      </c>
      <c r="K15" s="14" t="s">
        <v>62</v>
      </c>
      <c r="L15" s="14" t="s">
        <v>63</v>
      </c>
      <c r="M15" s="22">
        <v>-89986.98</v>
      </c>
      <c r="N15" s="16">
        <v>45078</v>
      </c>
      <c r="O15" s="16">
        <v>45078</v>
      </c>
      <c r="P15" s="14" t="s">
        <v>354</v>
      </c>
      <c r="Q15" s="14" t="s">
        <v>3</v>
      </c>
    </row>
    <row r="16" spans="2:17" x14ac:dyDescent="0.25">
      <c r="B16" s="14" t="s">
        <v>371</v>
      </c>
      <c r="C16" s="14" t="s">
        <v>350</v>
      </c>
      <c r="D16" s="14" t="s">
        <v>372</v>
      </c>
      <c r="E16" s="14" t="s">
        <v>30</v>
      </c>
      <c r="F16" s="14" t="s">
        <v>256</v>
      </c>
      <c r="G16" s="14" t="s">
        <v>257</v>
      </c>
      <c r="H16" s="14" t="s">
        <v>373</v>
      </c>
      <c r="I16" s="14" t="s">
        <v>188</v>
      </c>
      <c r="J16" s="14" t="s">
        <v>353</v>
      </c>
      <c r="K16" s="14" t="s">
        <v>62</v>
      </c>
      <c r="L16" s="14" t="s">
        <v>63</v>
      </c>
      <c r="M16" s="22">
        <v>125882.25</v>
      </c>
      <c r="N16" s="16">
        <v>45107</v>
      </c>
      <c r="O16" s="16">
        <v>45107</v>
      </c>
      <c r="P16" s="14" t="s">
        <v>354</v>
      </c>
      <c r="Q16" s="14" t="s">
        <v>3</v>
      </c>
    </row>
    <row r="17" spans="2:17" x14ac:dyDescent="0.25">
      <c r="B17" s="29" t="s">
        <v>374</v>
      </c>
      <c r="C17" s="29" t="s">
        <v>350</v>
      </c>
      <c r="D17" s="29" t="s">
        <v>375</v>
      </c>
      <c r="E17" s="29" t="s">
        <v>31</v>
      </c>
      <c r="F17" s="29" t="s">
        <v>256</v>
      </c>
      <c r="G17" s="29" t="s">
        <v>257</v>
      </c>
      <c r="H17" s="29" t="s">
        <v>376</v>
      </c>
      <c r="I17" s="29" t="s">
        <v>188</v>
      </c>
      <c r="J17" s="29" t="s">
        <v>353</v>
      </c>
      <c r="K17" s="29" t="s">
        <v>62</v>
      </c>
      <c r="L17" s="29" t="s">
        <v>63</v>
      </c>
      <c r="M17" s="30">
        <v>-125882.25</v>
      </c>
      <c r="N17" s="31">
        <v>45108</v>
      </c>
      <c r="O17" s="31">
        <v>45108</v>
      </c>
      <c r="P17" s="29" t="s">
        <v>354</v>
      </c>
      <c r="Q17" s="29" t="s">
        <v>3</v>
      </c>
    </row>
    <row r="18" spans="2:17" x14ac:dyDescent="0.25">
      <c r="B18" s="29" t="s">
        <v>377</v>
      </c>
      <c r="C18" s="29" t="s">
        <v>350</v>
      </c>
      <c r="D18" s="29" t="s">
        <v>378</v>
      </c>
      <c r="E18" s="29" t="s">
        <v>31</v>
      </c>
      <c r="F18" s="29" t="s">
        <v>256</v>
      </c>
      <c r="G18" s="29" t="s">
        <v>257</v>
      </c>
      <c r="H18" s="29" t="s">
        <v>379</v>
      </c>
      <c r="I18" s="29" t="s">
        <v>188</v>
      </c>
      <c r="J18" s="29" t="s">
        <v>353</v>
      </c>
      <c r="K18" s="29" t="s">
        <v>62</v>
      </c>
      <c r="L18" s="29" t="s">
        <v>63</v>
      </c>
      <c r="M18" s="30">
        <v>149698.29999999999</v>
      </c>
      <c r="N18" s="31">
        <v>45138</v>
      </c>
      <c r="O18" s="31">
        <v>45138</v>
      </c>
      <c r="P18" s="29" t="s">
        <v>354</v>
      </c>
      <c r="Q18" s="29" t="s">
        <v>3</v>
      </c>
    </row>
    <row r="19" spans="2:17" x14ac:dyDescent="0.25">
      <c r="B19" s="29" t="s">
        <v>380</v>
      </c>
      <c r="C19" s="29" t="s">
        <v>350</v>
      </c>
      <c r="D19" s="29" t="s">
        <v>381</v>
      </c>
      <c r="E19" s="29" t="s">
        <v>32</v>
      </c>
      <c r="F19" s="29" t="s">
        <v>256</v>
      </c>
      <c r="G19" s="29" t="s">
        <v>257</v>
      </c>
      <c r="H19" s="29" t="s">
        <v>382</v>
      </c>
      <c r="I19" s="29" t="s">
        <v>188</v>
      </c>
      <c r="J19" s="29" t="s">
        <v>353</v>
      </c>
      <c r="K19" s="29" t="s">
        <v>62</v>
      </c>
      <c r="L19" s="29" t="s">
        <v>63</v>
      </c>
      <c r="M19" s="30">
        <v>-149698.29999999999</v>
      </c>
      <c r="N19" s="31">
        <v>45139</v>
      </c>
      <c r="O19" s="31">
        <v>45139</v>
      </c>
      <c r="P19" s="29" t="s">
        <v>354</v>
      </c>
      <c r="Q19" s="29" t="s">
        <v>3</v>
      </c>
    </row>
    <row r="20" spans="2:17" x14ac:dyDescent="0.25">
      <c r="B20" s="29" t="s">
        <v>383</v>
      </c>
      <c r="C20" s="29" t="s">
        <v>350</v>
      </c>
      <c r="D20" s="29" t="s">
        <v>384</v>
      </c>
      <c r="E20" s="29" t="s">
        <v>32</v>
      </c>
      <c r="F20" s="29" t="s">
        <v>256</v>
      </c>
      <c r="G20" s="29" t="s">
        <v>257</v>
      </c>
      <c r="H20" s="29" t="s">
        <v>385</v>
      </c>
      <c r="I20" s="29" t="s">
        <v>188</v>
      </c>
      <c r="J20" s="29" t="s">
        <v>353</v>
      </c>
      <c r="K20" s="29" t="s">
        <v>62</v>
      </c>
      <c r="L20" s="29" t="s">
        <v>63</v>
      </c>
      <c r="M20" s="30">
        <v>145055.6</v>
      </c>
      <c r="N20" s="31">
        <v>45169</v>
      </c>
      <c r="O20" s="31">
        <v>45169</v>
      </c>
      <c r="P20" s="29" t="s">
        <v>354</v>
      </c>
      <c r="Q20" s="29" t="s">
        <v>3</v>
      </c>
    </row>
    <row r="21" spans="2:17" x14ac:dyDescent="0.25">
      <c r="B21" s="29" t="s">
        <v>386</v>
      </c>
      <c r="C21" s="29" t="s">
        <v>350</v>
      </c>
      <c r="D21" s="29" t="s">
        <v>387</v>
      </c>
      <c r="E21" s="29" t="s">
        <v>33</v>
      </c>
      <c r="F21" s="29" t="s">
        <v>256</v>
      </c>
      <c r="G21" s="29" t="s">
        <v>257</v>
      </c>
      <c r="H21" s="29" t="s">
        <v>388</v>
      </c>
      <c r="I21" s="29" t="s">
        <v>188</v>
      </c>
      <c r="J21" s="29" t="s">
        <v>353</v>
      </c>
      <c r="K21" s="29" t="s">
        <v>62</v>
      </c>
      <c r="L21" s="29" t="s">
        <v>63</v>
      </c>
      <c r="M21" s="30">
        <v>-145055.6</v>
      </c>
      <c r="N21" s="31">
        <v>45170</v>
      </c>
      <c r="O21" s="31">
        <v>45170</v>
      </c>
      <c r="P21" s="29" t="s">
        <v>354</v>
      </c>
      <c r="Q21" s="29" t="s">
        <v>3</v>
      </c>
    </row>
    <row r="22" spans="2:17" x14ac:dyDescent="0.25">
      <c r="B22" s="29" t="s">
        <v>389</v>
      </c>
      <c r="C22" s="29" t="s">
        <v>350</v>
      </c>
      <c r="D22" s="29" t="s">
        <v>390</v>
      </c>
      <c r="E22" s="29" t="s">
        <v>33</v>
      </c>
      <c r="F22" s="29" t="s">
        <v>256</v>
      </c>
      <c r="G22" s="29" t="s">
        <v>257</v>
      </c>
      <c r="H22" s="29" t="s">
        <v>391</v>
      </c>
      <c r="I22" s="29" t="s">
        <v>188</v>
      </c>
      <c r="J22" s="29" t="s">
        <v>353</v>
      </c>
      <c r="K22" s="29" t="s">
        <v>62</v>
      </c>
      <c r="L22" s="29" t="s">
        <v>63</v>
      </c>
      <c r="M22" s="30">
        <v>157893.29999999999</v>
      </c>
      <c r="N22" s="31">
        <v>45199</v>
      </c>
      <c r="O22" s="31">
        <v>45199</v>
      </c>
      <c r="P22" s="29" t="s">
        <v>354</v>
      </c>
      <c r="Q22" s="29" t="s">
        <v>3</v>
      </c>
    </row>
    <row r="23" spans="2:17" x14ac:dyDescent="0.25">
      <c r="B23" s="29" t="s">
        <v>392</v>
      </c>
      <c r="C23" s="29" t="s">
        <v>350</v>
      </c>
      <c r="D23" s="29" t="s">
        <v>393</v>
      </c>
      <c r="E23" s="29" t="s">
        <v>24</v>
      </c>
      <c r="F23" s="29" t="s">
        <v>256</v>
      </c>
      <c r="G23" s="29" t="s">
        <v>257</v>
      </c>
      <c r="H23" s="29" t="s">
        <v>394</v>
      </c>
      <c r="I23" s="29" t="s">
        <v>188</v>
      </c>
      <c r="J23" s="29" t="s">
        <v>353</v>
      </c>
      <c r="K23" s="29" t="s">
        <v>62</v>
      </c>
      <c r="L23" s="29" t="s">
        <v>63</v>
      </c>
      <c r="M23" s="30">
        <v>-157893.29999999999</v>
      </c>
      <c r="N23" s="31">
        <v>45200</v>
      </c>
      <c r="O23" s="31">
        <v>45200</v>
      </c>
      <c r="P23" s="29" t="s">
        <v>354</v>
      </c>
      <c r="Q23" s="29" t="s">
        <v>3</v>
      </c>
    </row>
    <row r="24" spans="2:17" x14ac:dyDescent="0.25">
      <c r="B24" s="14" t="s">
        <v>395</v>
      </c>
      <c r="C24" s="14" t="s">
        <v>350</v>
      </c>
      <c r="D24" s="14" t="s">
        <v>396</v>
      </c>
      <c r="E24" s="14" t="s">
        <v>24</v>
      </c>
      <c r="F24" s="14" t="s">
        <v>256</v>
      </c>
      <c r="G24" s="14" t="s">
        <v>257</v>
      </c>
      <c r="H24" s="14" t="s">
        <v>397</v>
      </c>
      <c r="I24" s="14" t="s">
        <v>188</v>
      </c>
      <c r="J24" s="14" t="s">
        <v>353</v>
      </c>
      <c r="K24" s="14" t="s">
        <v>62</v>
      </c>
      <c r="L24" s="14" t="s">
        <v>63</v>
      </c>
      <c r="M24" s="22">
        <v>196031.35</v>
      </c>
      <c r="N24" s="16">
        <v>45230</v>
      </c>
      <c r="O24" s="16">
        <v>45230</v>
      </c>
      <c r="P24" s="14" t="s">
        <v>354</v>
      </c>
      <c r="Q24" s="14" t="s">
        <v>3</v>
      </c>
    </row>
    <row r="25" spans="2:17" x14ac:dyDescent="0.25">
      <c r="B25" s="14" t="s">
        <v>398</v>
      </c>
      <c r="C25" s="14" t="s">
        <v>350</v>
      </c>
      <c r="D25" s="14" t="s">
        <v>399</v>
      </c>
      <c r="E25" s="14" t="s">
        <v>25</v>
      </c>
      <c r="F25" s="14" t="s">
        <v>256</v>
      </c>
      <c r="G25" s="14" t="s">
        <v>257</v>
      </c>
      <c r="H25" s="14" t="s">
        <v>400</v>
      </c>
      <c r="I25" s="14" t="s">
        <v>188</v>
      </c>
      <c r="J25" s="14" t="s">
        <v>353</v>
      </c>
      <c r="K25" s="14" t="s">
        <v>62</v>
      </c>
      <c r="L25" s="14" t="s">
        <v>63</v>
      </c>
      <c r="M25" s="22">
        <v>-196031.35</v>
      </c>
      <c r="N25" s="16">
        <v>45231</v>
      </c>
      <c r="O25" s="16">
        <v>45231</v>
      </c>
      <c r="P25" s="14" t="s">
        <v>354</v>
      </c>
      <c r="Q25" s="14" t="s">
        <v>3</v>
      </c>
    </row>
    <row r="26" spans="2:17" x14ac:dyDescent="0.25">
      <c r="B26" s="14" t="s">
        <v>401</v>
      </c>
      <c r="C26" s="14" t="s">
        <v>402</v>
      </c>
      <c r="D26" s="14" t="s">
        <v>403</v>
      </c>
      <c r="E26" s="14" t="s">
        <v>25</v>
      </c>
      <c r="F26" s="14" t="s">
        <v>76</v>
      </c>
      <c r="G26" s="14" t="s">
        <v>7</v>
      </c>
      <c r="H26" s="14" t="s">
        <v>404</v>
      </c>
      <c r="I26" s="14" t="s">
        <v>60</v>
      </c>
      <c r="J26" s="14" t="s">
        <v>174</v>
      </c>
      <c r="K26" s="14" t="s">
        <v>62</v>
      </c>
      <c r="L26" s="14" t="s">
        <v>63</v>
      </c>
      <c r="M26" s="22">
        <v>-2.63</v>
      </c>
      <c r="N26" s="16">
        <v>45260</v>
      </c>
      <c r="O26" s="16">
        <v>45260</v>
      </c>
      <c r="P26" s="14" t="s">
        <v>9</v>
      </c>
      <c r="Q26" s="14" t="s">
        <v>3</v>
      </c>
    </row>
    <row r="27" spans="2:17" x14ac:dyDescent="0.25">
      <c r="B27" s="14" t="s">
        <v>401</v>
      </c>
      <c r="C27" s="14" t="s">
        <v>402</v>
      </c>
      <c r="D27" s="14" t="s">
        <v>403</v>
      </c>
      <c r="E27" s="14" t="s">
        <v>25</v>
      </c>
      <c r="F27" s="14" t="s">
        <v>58</v>
      </c>
      <c r="G27" s="14" t="s">
        <v>9</v>
      </c>
      <c r="H27" s="14" t="s">
        <v>404</v>
      </c>
      <c r="I27" s="14" t="s">
        <v>60</v>
      </c>
      <c r="J27" s="14" t="s">
        <v>174</v>
      </c>
      <c r="K27" s="14" t="s">
        <v>62</v>
      </c>
      <c r="L27" s="14" t="s">
        <v>63</v>
      </c>
      <c r="M27" s="22">
        <v>2.63</v>
      </c>
      <c r="N27" s="16">
        <v>45260</v>
      </c>
      <c r="O27" s="16">
        <v>45260</v>
      </c>
      <c r="P27" s="14" t="s">
        <v>7</v>
      </c>
      <c r="Q27" s="14" t="s">
        <v>3</v>
      </c>
    </row>
    <row r="28" spans="2:17" x14ac:dyDescent="0.25">
      <c r="B28" s="14" t="s">
        <v>405</v>
      </c>
      <c r="C28" s="14" t="s">
        <v>350</v>
      </c>
      <c r="D28" s="14" t="s">
        <v>406</v>
      </c>
      <c r="E28" s="14" t="s">
        <v>25</v>
      </c>
      <c r="F28" s="14" t="s">
        <v>256</v>
      </c>
      <c r="G28" s="14" t="s">
        <v>257</v>
      </c>
      <c r="H28" s="14" t="s">
        <v>407</v>
      </c>
      <c r="I28" s="14" t="s">
        <v>188</v>
      </c>
      <c r="J28" s="14" t="s">
        <v>353</v>
      </c>
      <c r="K28" s="14" t="s">
        <v>62</v>
      </c>
      <c r="L28" s="14" t="s">
        <v>63</v>
      </c>
      <c r="M28" s="22">
        <v>320071.84999999998</v>
      </c>
      <c r="N28" s="16">
        <v>45260</v>
      </c>
      <c r="O28" s="16">
        <v>45260</v>
      </c>
      <c r="P28" s="14" t="s">
        <v>354</v>
      </c>
      <c r="Q28" s="14" t="s">
        <v>3</v>
      </c>
    </row>
    <row r="29" spans="2:17" x14ac:dyDescent="0.25">
      <c r="B29" s="14" t="s">
        <v>408</v>
      </c>
      <c r="C29" s="14" t="s">
        <v>350</v>
      </c>
      <c r="D29" s="14" t="s">
        <v>409</v>
      </c>
      <c r="E29" s="14" t="s">
        <v>26</v>
      </c>
      <c r="F29" s="14" t="s">
        <v>256</v>
      </c>
      <c r="G29" s="14" t="s">
        <v>257</v>
      </c>
      <c r="H29" s="14" t="s">
        <v>410</v>
      </c>
      <c r="I29" s="14" t="s">
        <v>188</v>
      </c>
      <c r="J29" s="14" t="s">
        <v>353</v>
      </c>
      <c r="K29" s="14" t="s">
        <v>62</v>
      </c>
      <c r="L29" s="14" t="s">
        <v>63</v>
      </c>
      <c r="M29" s="22">
        <v>-320071.84999999998</v>
      </c>
      <c r="N29" s="16">
        <v>45261</v>
      </c>
      <c r="O29" s="16">
        <v>45261</v>
      </c>
      <c r="P29" s="14" t="s">
        <v>354</v>
      </c>
      <c r="Q29" s="14" t="s">
        <v>3</v>
      </c>
    </row>
    <row r="30" spans="2:17" x14ac:dyDescent="0.25">
      <c r="B30" s="14" t="s">
        <v>411</v>
      </c>
      <c r="C30" s="14" t="s">
        <v>350</v>
      </c>
      <c r="D30" s="14" t="s">
        <v>412</v>
      </c>
      <c r="E30" s="14" t="s">
        <v>26</v>
      </c>
      <c r="F30" s="14" t="s">
        <v>256</v>
      </c>
      <c r="G30" s="14" t="s">
        <v>257</v>
      </c>
      <c r="H30" s="14" t="s">
        <v>413</v>
      </c>
      <c r="I30" s="14" t="s">
        <v>188</v>
      </c>
      <c r="J30" s="14" t="s">
        <v>353</v>
      </c>
      <c r="K30" s="14" t="s">
        <v>62</v>
      </c>
      <c r="L30" s="14" t="s">
        <v>63</v>
      </c>
      <c r="M30" s="22">
        <v>56623.7</v>
      </c>
      <c r="N30" s="16">
        <v>45291</v>
      </c>
      <c r="O30" s="16">
        <v>45291</v>
      </c>
      <c r="P30" s="14" t="s">
        <v>354</v>
      </c>
      <c r="Q30" s="14" t="s">
        <v>3</v>
      </c>
    </row>
    <row r="32" spans="2:17" x14ac:dyDescent="0.25">
      <c r="L32" s="43" t="s">
        <v>305</v>
      </c>
      <c r="M32" s="34">
        <f>SUM(M6:M31)</f>
        <v>56623.7</v>
      </c>
    </row>
  </sheetData>
  <pageMargins left="0.7" right="0.7" top="0.75" bottom="0.75" header="0.3" footer="0.3"/>
  <pageSetup scale="35" orientation="portrait" r:id="rId1"/>
  <headerFooter>
    <oddHeader>&amp;RDocket No. 56211
Exhibit MR-5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FB3F0D00AEE9478D3CBE741AB6E081" ma:contentTypeVersion="4" ma:contentTypeDescription="Create a new document." ma:contentTypeScope="" ma:versionID="3eb13879f734d6c041d2bb98e0694fc2">
  <xsd:schema xmlns:xsd="http://www.w3.org/2001/XMLSchema" xmlns:xs="http://www.w3.org/2001/XMLSchema" xmlns:p="http://schemas.microsoft.com/office/2006/metadata/properties" xmlns:ns2="9f333dd6-47bf-499e-ab1d-9ff5d796da7d" targetNamespace="http://schemas.microsoft.com/office/2006/metadata/properties" ma:root="true" ma:fieldsID="e942b000931d0c348f53532104e4f6ca" ns2:_="">
    <xsd:import namespace="9f333dd6-47bf-499e-ab1d-9ff5d796da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333dd6-47bf-499e-ab1d-9ff5d796da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5B3C82-FB7A-4F44-A95E-3FD757C6205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f333dd6-47bf-499e-ab1d-9ff5d796da7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752CCF-89DF-454A-ADE4-1C15ECA92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333dd6-47bf-499e-ab1d-9ff5d796da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EE22F6-C043-406A-BE96-A57FDEDF59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Summary I</vt:lpstr>
      <vt:lpstr>Summary II</vt:lpstr>
      <vt:lpstr>Table</vt:lpstr>
      <vt:lpstr>Employee Expenses </vt:lpstr>
      <vt:lpstr>Consulting Expenses</vt:lpstr>
      <vt:lpstr>GL AP Accrual Balance </vt:lpstr>
      <vt:lpstr>'Consulting Expenses'!Print_Area</vt:lpstr>
      <vt:lpstr>'Employee Expenses '!Print_Area</vt:lpstr>
      <vt:lpstr>'Summary I'!Print_Area</vt:lpstr>
      <vt:lpstr>'Consulting Expenses'!Print_Titles</vt:lpstr>
      <vt:lpstr>'Employee Expenses '!Print_Titles</vt:lpstr>
      <vt:lpstr>'GL AP Accrual Balance '!Print_Titles</vt:lpstr>
      <vt:lpstr>Table!Print_Titles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Lewis, Alana L</dc:creator>
  <cp:keywords/>
  <dc:description/>
  <cp:lastModifiedBy>Lewis, Alana L</cp:lastModifiedBy>
  <cp:revision/>
  <cp:lastPrinted>2024-02-22T23:19:59Z</cp:lastPrinted>
  <dcterms:created xsi:type="dcterms:W3CDTF">2023-10-24T20:54:36Z</dcterms:created>
  <dcterms:modified xsi:type="dcterms:W3CDTF">2024-02-28T21:26:11Z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2023-10-24T20:58:08Z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292478c8-cb59-4768-b7aa-20cac0a481a1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0x010100C3FB3F0D00AEE9478D3CBE741AB6E081</vt:lpwstr>
  </property>
  <property fmtid="{D5CDD505-2E9C-101B-9397-08002B2CF9AE}" pid="10" name="MediaServiceImageTags">
    <vt:lpwstr/>
  </property>
</Properties>
</file>